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1.2. Материалы ремонта\22801 ЗК ограничители перенапржения\"/>
    </mc:Choice>
  </mc:AlternateContent>
  <bookViews>
    <workbookView xWindow="0" yWindow="0" windowWidth="28800" windowHeight="117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1" l="1"/>
  <c r="G71" i="1"/>
  <c r="G69" i="1"/>
  <c r="G66" i="1"/>
  <c r="G65" i="1"/>
  <c r="G56" i="1"/>
  <c r="G57" i="1"/>
  <c r="G58" i="1"/>
  <c r="G59" i="1"/>
  <c r="G60" i="1"/>
  <c r="G61" i="1"/>
  <c r="G62" i="1"/>
  <c r="G55" i="1"/>
  <c r="G47" i="1"/>
  <c r="G48" i="1"/>
  <c r="G49" i="1"/>
  <c r="G50" i="1"/>
  <c r="G51" i="1"/>
  <c r="G52" i="1"/>
  <c r="G46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2" i="1"/>
  <c r="G11" i="1"/>
  <c r="G12" i="1"/>
  <c r="G13" i="1"/>
  <c r="G14" i="1"/>
  <c r="G15" i="1"/>
  <c r="G16" i="1"/>
  <c r="G17" i="1"/>
  <c r="G18" i="1"/>
  <c r="G19" i="1"/>
  <c r="G10" i="1"/>
  <c r="I59" i="1"/>
  <c r="I60" i="1"/>
  <c r="I61" i="1"/>
  <c r="I62" i="1"/>
  <c r="J59" i="1"/>
  <c r="M59" i="1"/>
  <c r="N59" i="1"/>
  <c r="P59" i="1"/>
  <c r="Q59" i="1" s="1"/>
  <c r="J60" i="1"/>
  <c r="M60" i="1"/>
  <c r="N60" i="1"/>
  <c r="P60" i="1"/>
  <c r="Q60" i="1" s="1"/>
  <c r="I51" i="1"/>
  <c r="I52" i="1"/>
  <c r="J51" i="1"/>
  <c r="M51" i="1"/>
  <c r="N51" i="1"/>
  <c r="P51" i="1"/>
  <c r="Q51" i="1" s="1"/>
  <c r="J52" i="1"/>
  <c r="M52" i="1"/>
  <c r="N52" i="1"/>
  <c r="P52" i="1"/>
  <c r="Q52" i="1" s="1"/>
  <c r="I30" i="1"/>
  <c r="J30" i="1"/>
  <c r="M30" i="1"/>
  <c r="P30" i="1"/>
  <c r="Q30" i="1" s="1"/>
  <c r="I31" i="1"/>
  <c r="J31" i="1"/>
  <c r="M31" i="1"/>
  <c r="P31" i="1"/>
  <c r="Q31" i="1"/>
  <c r="I32" i="1"/>
  <c r="J32" i="1"/>
  <c r="M32" i="1"/>
  <c r="P32" i="1"/>
  <c r="Q32" i="1" s="1"/>
  <c r="I33" i="1"/>
  <c r="J33" i="1"/>
  <c r="M33" i="1"/>
  <c r="P33" i="1"/>
  <c r="Q33" i="1" s="1"/>
  <c r="I34" i="1"/>
  <c r="J34" i="1"/>
  <c r="M34" i="1"/>
  <c r="P34" i="1"/>
  <c r="Q34" i="1" s="1"/>
  <c r="I35" i="1"/>
  <c r="J35" i="1"/>
  <c r="M35" i="1"/>
  <c r="P35" i="1"/>
  <c r="Q35" i="1" s="1"/>
  <c r="I36" i="1"/>
  <c r="J36" i="1"/>
  <c r="M36" i="1"/>
  <c r="N36" i="1"/>
  <c r="P36" i="1"/>
  <c r="Q36" i="1" s="1"/>
  <c r="N30" i="1"/>
  <c r="N31" i="1"/>
  <c r="N32" i="1"/>
  <c r="N33" i="1"/>
  <c r="N34" i="1"/>
  <c r="N35" i="1"/>
  <c r="J17" i="1"/>
  <c r="M17" i="1"/>
  <c r="N17" i="1"/>
  <c r="P17" i="1"/>
  <c r="Q17" i="1" s="1"/>
  <c r="J18" i="1"/>
  <c r="M18" i="1"/>
  <c r="N18" i="1"/>
  <c r="P18" i="1"/>
  <c r="Q18" i="1" s="1"/>
  <c r="I17" i="1"/>
  <c r="I18" i="1"/>
  <c r="I19" i="1"/>
  <c r="P70" i="1" l="1"/>
  <c r="Q70" i="1" s="1"/>
  <c r="P71" i="1"/>
  <c r="Q71" i="1" s="1"/>
  <c r="N70" i="1"/>
  <c r="N71" i="1"/>
  <c r="M70" i="1"/>
  <c r="M71" i="1"/>
  <c r="J70" i="1"/>
  <c r="J71" i="1"/>
  <c r="P69" i="1"/>
  <c r="Q69" i="1" s="1"/>
  <c r="N69" i="1"/>
  <c r="M69" i="1"/>
  <c r="J69" i="1"/>
  <c r="P66" i="1"/>
  <c r="Q66" i="1" s="1"/>
  <c r="P65" i="1"/>
  <c r="Q65" i="1" s="1"/>
  <c r="N66" i="1"/>
  <c r="N65" i="1"/>
  <c r="M66" i="1"/>
  <c r="M65" i="1"/>
  <c r="J66" i="1"/>
  <c r="J65" i="1"/>
  <c r="P56" i="1"/>
  <c r="Q56" i="1" s="1"/>
  <c r="P57" i="1"/>
  <c r="Q57" i="1" s="1"/>
  <c r="P58" i="1"/>
  <c r="Q58" i="1" s="1"/>
  <c r="P61" i="1"/>
  <c r="Q61" i="1" s="1"/>
  <c r="P62" i="1"/>
  <c r="Q62" i="1" s="1"/>
  <c r="N56" i="1"/>
  <c r="N57" i="1"/>
  <c r="N58" i="1"/>
  <c r="N61" i="1"/>
  <c r="N62" i="1"/>
  <c r="M56" i="1"/>
  <c r="M57" i="1"/>
  <c r="M58" i="1"/>
  <c r="M61" i="1"/>
  <c r="M62" i="1"/>
  <c r="J56" i="1"/>
  <c r="J57" i="1"/>
  <c r="J58" i="1"/>
  <c r="J61" i="1"/>
  <c r="J62" i="1"/>
  <c r="I56" i="1"/>
  <c r="I57" i="1"/>
  <c r="I58" i="1"/>
  <c r="P48" i="1"/>
  <c r="Q48" i="1" s="1"/>
  <c r="P49" i="1"/>
  <c r="Q49" i="1" s="1"/>
  <c r="P50" i="1"/>
  <c r="Q50" i="1" s="1"/>
  <c r="N48" i="1"/>
  <c r="N49" i="1"/>
  <c r="N50" i="1"/>
  <c r="M48" i="1"/>
  <c r="M49" i="1"/>
  <c r="M50" i="1"/>
  <c r="J48" i="1"/>
  <c r="J49" i="1"/>
  <c r="J50" i="1"/>
  <c r="I48" i="1"/>
  <c r="I49" i="1"/>
  <c r="I50" i="1"/>
  <c r="P46" i="1"/>
  <c r="Q46" i="1" s="1"/>
  <c r="P47" i="1"/>
  <c r="Q47" i="1" s="1"/>
  <c r="P55" i="1"/>
  <c r="Q55" i="1" s="1"/>
  <c r="N46" i="1"/>
  <c r="N47" i="1"/>
  <c r="N55" i="1"/>
  <c r="M46" i="1"/>
  <c r="M47" i="1"/>
  <c r="M55" i="1"/>
  <c r="J46" i="1"/>
  <c r="J47" i="1"/>
  <c r="J55" i="1"/>
  <c r="I46" i="1"/>
  <c r="I47" i="1"/>
  <c r="I55" i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N24" i="1"/>
  <c r="N25" i="1"/>
  <c r="N26" i="1"/>
  <c r="N27" i="1"/>
  <c r="N28" i="1"/>
  <c r="N29" i="1"/>
  <c r="N37" i="1"/>
  <c r="N38" i="1"/>
  <c r="N39" i="1"/>
  <c r="N40" i="1"/>
  <c r="N41" i="1"/>
  <c r="N42" i="1"/>
  <c r="M24" i="1"/>
  <c r="M25" i="1"/>
  <c r="M26" i="1"/>
  <c r="M27" i="1"/>
  <c r="M28" i="1"/>
  <c r="M29" i="1"/>
  <c r="M37" i="1"/>
  <c r="M38" i="1"/>
  <c r="M39" i="1"/>
  <c r="M40" i="1"/>
  <c r="M41" i="1"/>
  <c r="M42" i="1"/>
  <c r="J24" i="1"/>
  <c r="J25" i="1"/>
  <c r="J26" i="1"/>
  <c r="J27" i="1"/>
  <c r="J28" i="1"/>
  <c r="J29" i="1"/>
  <c r="J37" i="1"/>
  <c r="J38" i="1"/>
  <c r="J39" i="1"/>
  <c r="J40" i="1"/>
  <c r="J41" i="1"/>
  <c r="J42" i="1"/>
  <c r="I24" i="1"/>
  <c r="I25" i="1"/>
  <c r="I26" i="1"/>
  <c r="I27" i="1"/>
  <c r="I28" i="1"/>
  <c r="I29" i="1"/>
  <c r="I37" i="1"/>
  <c r="I38" i="1"/>
  <c r="I39" i="1"/>
  <c r="I40" i="1"/>
  <c r="I41" i="1"/>
  <c r="I42" i="1"/>
  <c r="P23" i="1"/>
  <c r="Q23" i="1" s="1"/>
  <c r="P22" i="1"/>
  <c r="Q22" i="1" s="1"/>
  <c r="N23" i="1"/>
  <c r="N22" i="1"/>
  <c r="M23" i="1"/>
  <c r="M22" i="1"/>
  <c r="J23" i="1"/>
  <c r="J22" i="1"/>
  <c r="I23" i="1"/>
  <c r="I22" i="1"/>
  <c r="G72" i="1" l="1"/>
  <c r="Q72" i="1"/>
  <c r="G67" i="1"/>
  <c r="Q67" i="1"/>
  <c r="Q63" i="1"/>
  <c r="G63" i="1"/>
  <c r="Q53" i="1"/>
  <c r="G53" i="1"/>
  <c r="Q43" i="1"/>
  <c r="M12" i="1" l="1"/>
  <c r="M13" i="1"/>
  <c r="M14" i="1"/>
  <c r="M15" i="1"/>
  <c r="M16" i="1"/>
  <c r="M19" i="1"/>
  <c r="J12" i="1"/>
  <c r="J13" i="1"/>
  <c r="J14" i="1"/>
  <c r="J15" i="1"/>
  <c r="J16" i="1"/>
  <c r="J19" i="1"/>
  <c r="I12" i="1"/>
  <c r="I13" i="1"/>
  <c r="I14" i="1"/>
  <c r="I15" i="1"/>
  <c r="I16" i="1"/>
  <c r="G43" i="1" l="1"/>
  <c r="I11" i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9" i="1"/>
  <c r="Q19" i="1" s="1"/>
  <c r="P10" i="1"/>
  <c r="Q10" i="1" s="1"/>
  <c r="M11" i="1"/>
  <c r="M10" i="1"/>
  <c r="J11" i="1"/>
  <c r="J10" i="1"/>
  <c r="Q20" i="1" l="1"/>
  <c r="Q73" i="1" s="1"/>
  <c r="Q74" i="1" s="1"/>
  <c r="Q75" i="1" s="1"/>
  <c r="N15" i="1"/>
  <c r="N12" i="1"/>
  <c r="N14" i="1"/>
  <c r="N13" i="1"/>
  <c r="N19" i="1"/>
  <c r="N11" i="1"/>
  <c r="N16" i="1"/>
  <c r="N10" i="1"/>
  <c r="G20" i="1" l="1"/>
  <c r="G73" i="1" s="1"/>
  <c r="G74" i="1" l="1"/>
  <c r="G75" i="1" s="1"/>
  <c r="F3" i="1"/>
</calcChain>
</file>

<file path=xl/sharedStrings.xml><?xml version="1.0" encoding="utf-8"?>
<sst xmlns="http://schemas.openxmlformats.org/spreadsheetml/2006/main" count="159" uniqueCount="65">
  <si>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</si>
  <si>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</si>
  <si>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</si>
  <si>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</si>
  <si>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</si>
  <si>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</si>
  <si>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</si>
  <si>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</si>
  <si>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</si>
  <si>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</si>
  <si>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</si>
  <si>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</si>
  <si>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</si>
  <si>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</si>
  <si>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</si>
  <si>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</si>
  <si>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</si>
  <si>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</si>
  <si>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</si>
  <si>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</si>
  <si>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</si>
  <si>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</si>
  <si>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</si>
  <si>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</si>
  <si>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</si>
  <si>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</si>
  <si>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</si>
  <si>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</si>
  <si>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</si>
  <si>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</si>
  <si>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</si>
  <si>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Датчик тока, ДТУ-03</t>
  </si>
  <si>
    <t>Ограничитель перенапряжения, LVA-280В-CL</t>
  </si>
  <si>
    <t>Ограничители перенапряжения</t>
  </si>
  <si>
    <t>Ограничитель перенапряжения, LVA-450-4 кВ</t>
  </si>
  <si>
    <t>Ограничитель перенапряжения, ОПН-6/7,2 кВ УХЛ1</t>
  </si>
  <si>
    <t>Ограничитель перенапряжения, ОПН-0,4/0,45 УХЛ1</t>
  </si>
  <si>
    <t>Ограничитель перенапряжения, ОПН-6/7,2 УХЛ1</t>
  </si>
  <si>
    <t>Ограничитель перенапряжения, ОПН-10/12 УХЛ1</t>
  </si>
  <si>
    <t>Ограничитель перенапряжения, ОПН-35/40,5 УХЛ1</t>
  </si>
  <si>
    <t>Ограничитель перенапряжения, ОПН-0,4  УХЛ1</t>
  </si>
  <si>
    <t>Ограничитель перенапряжения, ОПН-35/40,5 УХЛ1 в комплекте с изолирующим основанием и датчиком тока ДТУ-03</t>
  </si>
  <si>
    <t>Ограничитель напряжения, ОПН-10/12 УХЛ1</t>
  </si>
  <si>
    <t>Ограничитель перенапряжения, ОПН-0,4/0,26 УХЛ1</t>
  </si>
  <si>
    <t>Ограничитель перенапряжения, ОПН-6/7.2 УХЛ1</t>
  </si>
  <si>
    <t>Ограничитель перенапряжения, ОПН-0,4/0.45 УХЛ1</t>
  </si>
  <si>
    <t>Ограничитель перенапряжения, ОПН-35/40,5 УХЛ1 в комплекте  с  изолирующим основанием и датчиком  тока  ДТУ-03</t>
  </si>
  <si>
    <t>Ограничитель перенапряжения, ОПН-110/56 УХЛ1 в комплекте с изолирующим основанием и датчиком тока  ДТУ-03</t>
  </si>
  <si>
    <t>Ограничитель перенапряжения, ОПН-110/56 УХЛ1</t>
  </si>
  <si>
    <t>Ограничитель перенапряжения , ОПН-6/7,2 УХЛ1</t>
  </si>
  <si>
    <t>Ограничитель перенапряжения , ОПН-10/12 УХЛ1</t>
  </si>
  <si>
    <t>Ограничитель перенапряжения, ОПН 35/40,5 УХЛ1</t>
  </si>
  <si>
    <t>Ограничитель перенапряжения, ОПН-35/40,5 УХЛ1  в комплекте  с  изолирующим основанием и датчиком ДТУ-03</t>
  </si>
  <si>
    <t xml:space="preserve">Ограничитель перенапряжения, ОПН-35/40,5 УХЛ1  в комплекте  с  изолирующим основанием и датчиком ДТУ-03 </t>
  </si>
  <si>
    <t>Ограничитель перенапряжения, ОПН-110/83 УХЛ1 в комплекте с изолирующим основанием и датчиком тока ДТУ-03</t>
  </si>
  <si>
    <t>Ограничитель перенапряжения, ОПН-110/56 УХЛ1 в комплекте с изолирующим основанием и датчиком тока ДТУ-03</t>
  </si>
  <si>
    <t>Ограничитель перенапряжения, LVA-450-4  кВ</t>
  </si>
  <si>
    <t>Ограничитель перенапряжения, ОПН-110/77 УХЛ1 в комплекте  с  изолирующим основанием и датчиком ДТУ-03</t>
  </si>
  <si>
    <t>Ограничители перенапряжения, ОПН-110/77 УХЛ1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</si>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</sst>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/>
      <top style="thin">
        <color indexed="60"/>
      </top>
      <bottom style="thin">
        <color indexed="60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6" borderId="10" xfId="0" applyNumberFormat="1" applyFont="1" applyFill="1" applyBorder="1" applyAlignment="1">
      <alignment horizontal="left" vertical="top" wrapText="1"/>
    </xf>
    <xf numFmtId="3" fontId="2" fillId="6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top" wrapText="1"/>
    </xf>
    <xf numFmtId="9" fontId="7" fillId="2" borderId="14" xfId="0" applyNumberFormat="1" applyFont="1" applyFill="1" applyBorder="1" applyAlignment="1" applyProtection="1">
      <alignment horizontal="center" vertical="top" wrapText="1"/>
    </xf>
    <xf numFmtId="4" fontId="7" fillId="2" borderId="1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5" xfId="0" applyNumberFormat="1" applyFont="1" applyFill="1" applyBorder="1" applyAlignment="1" applyProtection="1">
      <alignment horizontal="left" vertical="top" wrapText="1"/>
      <protection locked="0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4" fontId="7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2" fillId="6" borderId="9" xfId="0" applyNumberFormat="1" applyFont="1" applyFill="1" applyBorder="1" applyAlignment="1">
      <alignment horizontal="left" vertical="top" wrapText="1"/>
    </xf>
    <xf numFmtId="49" fontId="7" fillId="2" borderId="17" xfId="0" applyNumberFormat="1" applyFont="1" applyFill="1" applyBorder="1" applyAlignment="1" applyProtection="1">
      <alignment horizontal="left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49" fontId="2" fillId="6" borderId="16" xfId="0" applyNumberFormat="1" applyFont="1" applyFill="1" applyBorder="1" applyAlignment="1">
      <alignment horizontal="left" vertical="top" wrapText="1"/>
    </xf>
    <xf numFmtId="3" fontId="2" fillId="6" borderId="16" xfId="0" applyNumberFormat="1" applyFont="1" applyFill="1" applyBorder="1" applyAlignment="1">
      <alignment horizontal="center" vertical="top" wrapText="1"/>
    </xf>
    <xf numFmtId="4" fontId="2" fillId="6" borderId="16" xfId="0" applyNumberFormat="1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horizontal="left" vertical="center" wrapText="1"/>
    </xf>
    <xf numFmtId="1" fontId="0" fillId="0" borderId="27" xfId="0" applyNumberFormat="1" applyFont="1" applyBorder="1" applyAlignment="1">
      <alignment horizontal="center" vertical="center"/>
    </xf>
    <xf numFmtId="1" fontId="0" fillId="0" borderId="28" xfId="0" applyNumberFormat="1" applyFont="1" applyBorder="1" applyAlignment="1">
      <alignment horizontal="center" vertical="center"/>
    </xf>
    <xf numFmtId="1" fontId="13" fillId="0" borderId="28" xfId="0" applyNumberFormat="1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3" fillId="0" borderId="30" xfId="0" applyNumberFormat="1" applyFont="1" applyBorder="1" applyAlignment="1">
      <alignment horizontal="center" vertical="center"/>
    </xf>
    <xf numFmtId="49" fontId="7" fillId="2" borderId="31" xfId="0" applyNumberFormat="1" applyFont="1" applyFill="1" applyBorder="1" applyAlignment="1" applyProtection="1">
      <alignment horizontal="left" vertical="top" wrapText="1"/>
      <protection locked="0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3" fontId="2" fillId="6" borderId="33" xfId="0" applyNumberFormat="1" applyFont="1" applyFill="1" applyBorder="1" applyAlignment="1">
      <alignment horizontal="center" vertical="top" wrapText="1"/>
    </xf>
    <xf numFmtId="3" fontId="2" fillId="6" borderId="34" xfId="0" applyNumberFormat="1" applyFont="1" applyFill="1" applyBorder="1" applyAlignment="1">
      <alignment horizontal="center" vertical="top" wrapText="1"/>
    </xf>
    <xf numFmtId="4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1" fontId="13" fillId="0" borderId="26" xfId="0" applyNumberFormat="1" applyFont="1" applyBorder="1" applyAlignment="1">
      <alignment horizontal="center" vertical="center"/>
    </xf>
    <xf numFmtId="4" fontId="16" fillId="0" borderId="16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1" fontId="14" fillId="0" borderId="16" xfId="0" applyNumberFormat="1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/>
    <xf numFmtId="0" fontId="1" fillId="4" borderId="4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/>
    </xf>
    <xf numFmtId="4" fontId="7" fillId="6" borderId="47" xfId="0" applyNumberFormat="1" applyFont="1" applyFill="1" applyBorder="1" applyAlignment="1" applyProtection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4" fontId="8" fillId="6" borderId="47" xfId="0" applyNumberFormat="1" applyFont="1" applyFill="1" applyBorder="1" applyAlignment="1" applyProtection="1">
      <alignment horizontal="center" vertical="top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4" fontId="8" fillId="6" borderId="51" xfId="0" applyNumberFormat="1" applyFont="1" applyFill="1" applyBorder="1" applyAlignment="1" applyProtection="1">
      <alignment horizontal="center" vertical="top" wrapText="1"/>
    </xf>
    <xf numFmtId="4" fontId="7" fillId="6" borderId="51" xfId="0" applyNumberFormat="1" applyFont="1" applyFill="1" applyBorder="1" applyAlignment="1" applyProtection="1">
      <alignment horizontal="center" vertical="center" wrapText="1"/>
    </xf>
    <xf numFmtId="0" fontId="4" fillId="2" borderId="57" xfId="0" applyFont="1" applyFill="1" applyBorder="1" applyAlignment="1">
      <alignment horizontal="center" vertical="center"/>
    </xf>
    <xf numFmtId="4" fontId="8" fillId="6" borderId="58" xfId="0" applyNumberFormat="1" applyFont="1" applyFill="1" applyBorder="1" applyAlignment="1" applyProtection="1">
      <alignment horizontal="center" vertical="top" wrapText="1"/>
    </xf>
    <xf numFmtId="4" fontId="1" fillId="4" borderId="60" xfId="0" applyNumberFormat="1" applyFont="1" applyFill="1" applyBorder="1" applyAlignment="1">
      <alignment horizontal="center" vertical="center" wrapText="1"/>
    </xf>
    <xf numFmtId="4" fontId="2" fillId="4" borderId="62" xfId="0" applyNumberFormat="1" applyFont="1" applyFill="1" applyBorder="1" applyAlignment="1">
      <alignment horizontal="center" vertical="top" wrapText="1"/>
    </xf>
    <xf numFmtId="4" fontId="2" fillId="4" borderId="66" xfId="0" applyNumberFormat="1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center" vertical="center"/>
    </xf>
    <xf numFmtId="4" fontId="2" fillId="6" borderId="47" xfId="0" applyNumberFormat="1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center" vertical="center"/>
    </xf>
    <xf numFmtId="4" fontId="2" fillId="6" borderId="51" xfId="0" applyNumberFormat="1" applyFont="1" applyFill="1" applyBorder="1" applyAlignment="1">
      <alignment horizontal="center" vertical="top" wrapText="1"/>
    </xf>
    <xf numFmtId="4" fontId="1" fillId="6" borderId="70" xfId="0" applyNumberFormat="1" applyFont="1" applyFill="1" applyBorder="1" applyAlignment="1">
      <alignment horizontal="center" vertical="top" wrapText="1"/>
    </xf>
    <xf numFmtId="4" fontId="2" fillId="6" borderId="71" xfId="0" applyNumberFormat="1" applyFont="1" applyFill="1" applyBorder="1" applyAlignment="1">
      <alignment horizontal="center" vertical="top" wrapText="1"/>
    </xf>
    <xf numFmtId="4" fontId="2" fillId="6" borderId="72" xfId="0" applyNumberFormat="1" applyFont="1" applyFill="1" applyBorder="1" applyAlignment="1">
      <alignment horizontal="center" vertical="top" wrapText="1"/>
    </xf>
    <xf numFmtId="0" fontId="4" fillId="6" borderId="46" xfId="0" applyFont="1" applyFill="1" applyBorder="1" applyAlignment="1">
      <alignment horizontal="center" vertical="center"/>
    </xf>
    <xf numFmtId="4" fontId="2" fillId="6" borderId="58" xfId="0" applyNumberFormat="1" applyFont="1" applyFill="1" applyBorder="1" applyAlignment="1">
      <alignment horizontal="center" vertical="top" wrapText="1"/>
    </xf>
    <xf numFmtId="0" fontId="4" fillId="6" borderId="48" xfId="0" applyFont="1" applyFill="1" applyBorder="1" applyAlignment="1">
      <alignment horizontal="center" vertical="center"/>
    </xf>
    <xf numFmtId="4" fontId="1" fillId="6" borderId="58" xfId="0" applyNumberFormat="1" applyFont="1" applyFill="1" applyBorder="1" applyAlignment="1">
      <alignment horizontal="center" vertical="top" wrapText="1"/>
    </xf>
    <xf numFmtId="0" fontId="4" fillId="6" borderId="57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justify" vertical="top" wrapText="1"/>
    </xf>
    <xf numFmtId="0" fontId="17" fillId="0" borderId="0" xfId="0" applyFont="1" applyAlignment="1">
      <alignment horizontal="left"/>
    </xf>
    <xf numFmtId="4" fontId="19" fillId="4" borderId="2" xfId="0" applyNumberFormat="1" applyFont="1" applyFill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left"/>
    </xf>
    <xf numFmtId="0" fontId="1" fillId="6" borderId="21" xfId="0" applyFont="1" applyFill="1" applyBorder="1" applyAlignment="1">
      <alignment horizontal="left"/>
    </xf>
    <xf numFmtId="0" fontId="1" fillId="7" borderId="44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8" fillId="4" borderId="59" xfId="0" applyNumberFormat="1" applyFont="1" applyFill="1" applyBorder="1" applyAlignment="1" applyProtection="1">
      <alignment horizontal="right" vertical="center" wrapText="1"/>
    </xf>
    <xf numFmtId="4" fontId="8" fillId="4" borderId="25" xfId="0" applyNumberFormat="1" applyFont="1" applyFill="1" applyBorder="1" applyAlignment="1" applyProtection="1">
      <alignment horizontal="right" vertical="center" wrapText="1"/>
    </xf>
    <xf numFmtId="4" fontId="8" fillId="4" borderId="22" xfId="0" applyNumberFormat="1" applyFont="1" applyFill="1" applyBorder="1" applyAlignment="1" applyProtection="1">
      <alignment horizontal="right" vertical="center" wrapText="1"/>
    </xf>
    <xf numFmtId="4" fontId="7" fillId="4" borderId="63" xfId="0" applyNumberFormat="1" applyFont="1" applyFill="1" applyBorder="1" applyAlignment="1" applyProtection="1">
      <alignment horizontal="right" vertical="top" wrapText="1"/>
    </xf>
    <xf numFmtId="4" fontId="7" fillId="4" borderId="64" xfId="0" applyNumberFormat="1" applyFont="1" applyFill="1" applyBorder="1" applyAlignment="1" applyProtection="1">
      <alignment horizontal="right" vertical="top" wrapText="1"/>
    </xf>
    <xf numFmtId="4" fontId="7" fillId="4" borderId="65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4" fontId="7" fillId="4" borderId="61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1" fillId="7" borderId="52" xfId="0" applyFont="1" applyFill="1" applyBorder="1" applyAlignment="1">
      <alignment horizontal="left"/>
    </xf>
    <xf numFmtId="0" fontId="4" fillId="7" borderId="23" xfId="0" applyFont="1" applyFill="1" applyBorder="1" applyAlignment="1">
      <alignment horizontal="left"/>
    </xf>
    <xf numFmtId="0" fontId="4" fillId="7" borderId="18" xfId="0" applyFont="1" applyFill="1" applyBorder="1" applyAlignment="1">
      <alignment horizontal="left"/>
    </xf>
    <xf numFmtId="0" fontId="4" fillId="7" borderId="24" xfId="0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6" borderId="46" xfId="0" applyFont="1" applyFill="1" applyBorder="1" applyAlignment="1"/>
    <xf numFmtId="0" fontId="1" fillId="6" borderId="21" xfId="0" applyFont="1" applyFill="1" applyBorder="1" applyAlignment="1"/>
    <xf numFmtId="0" fontId="1" fillId="0" borderId="5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11" fillId="6" borderId="52" xfId="0" applyFont="1" applyFill="1" applyBorder="1" applyAlignment="1">
      <alignment horizontal="left"/>
    </xf>
    <xf numFmtId="0" fontId="11" fillId="6" borderId="23" xfId="0" applyFont="1" applyFill="1" applyBorder="1" applyAlignment="1">
      <alignment horizontal="left"/>
    </xf>
    <xf numFmtId="0" fontId="11" fillId="6" borderId="26" xfId="0" applyFont="1" applyFill="1" applyBorder="1" applyAlignment="1">
      <alignment horizontal="left"/>
    </xf>
    <xf numFmtId="0" fontId="5" fillId="3" borderId="67" xfId="0" applyFont="1" applyFill="1" applyBorder="1" applyAlignment="1">
      <alignment horizontal="center" vertical="center" wrapText="1"/>
    </xf>
    <xf numFmtId="0" fontId="5" fillId="3" borderId="68" xfId="0" applyFont="1" applyFill="1" applyBorder="1" applyAlignment="1">
      <alignment horizontal="center" vertical="center" wrapText="1"/>
    </xf>
    <xf numFmtId="0" fontId="5" fillId="3" borderId="6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" fillId="7" borderId="52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7" borderId="53" xfId="0" applyFont="1" applyFill="1" applyBorder="1" applyAlignment="1">
      <alignment horizontal="center"/>
    </xf>
    <xf numFmtId="0" fontId="1" fillId="7" borderId="44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55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56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left"/>
    </xf>
    <xf numFmtId="0" fontId="1" fillId="7" borderId="21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7" borderId="9" xfId="0" applyFont="1" applyFill="1" applyBorder="1" applyAlignment="1">
      <alignment horizontal="left"/>
    </xf>
    <xf numFmtId="0" fontId="1" fillId="6" borderId="48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4" fillId="6" borderId="10" xfId="0" applyFont="1" applyFill="1" applyBorder="1" applyAlignment="1">
      <alignment horizontal="left"/>
    </xf>
    <xf numFmtId="0" fontId="4" fillId="7" borderId="13" xfId="0" applyFont="1" applyFill="1" applyBorder="1" applyAlignment="1">
      <alignment horizontal="left"/>
    </xf>
    <xf numFmtId="0" fontId="4" fillId="7" borderId="21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/>
    </xf>
    <xf numFmtId="0" fontId="4" fillId="7" borderId="19" xfId="0" applyFont="1" applyFill="1" applyBorder="1" applyAlignment="1">
      <alignment horizontal="left"/>
    </xf>
    <xf numFmtId="0" fontId="4" fillId="7" borderId="20" xfId="0" applyFont="1" applyFill="1" applyBorder="1" applyAlignment="1">
      <alignment horizontal="left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1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8"/>
  <sheetViews>
    <sheetView tabSelected="1" zoomScaleNormal="100" workbookViewId="0">
      <selection activeCell="I3" sqref="I3:Q5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49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90" t="s">
        <v>64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91" t="s">
        <v>11</v>
      </c>
      <c r="C3" s="92"/>
      <c r="D3" s="92"/>
      <c r="E3" s="93"/>
      <c r="F3" s="84">
        <f>G73</f>
        <v>4905871.8199999994</v>
      </c>
      <c r="G3" s="13" t="s">
        <v>2</v>
      </c>
      <c r="H3" s="1"/>
      <c r="I3" s="91" t="s">
        <v>60</v>
      </c>
      <c r="J3" s="92"/>
      <c r="K3" s="92"/>
      <c r="L3" s="92"/>
      <c r="M3" s="92"/>
      <c r="N3" s="92"/>
      <c r="O3" s="92"/>
      <c r="P3" s="92"/>
      <c r="Q3" s="12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100" t="s">
        <v>33</v>
      </c>
      <c r="C4" s="100"/>
      <c r="D4" s="100"/>
      <c r="E4" s="100"/>
      <c r="F4" s="100"/>
      <c r="G4" s="100"/>
      <c r="H4" s="1"/>
      <c r="I4" s="128" t="s">
        <v>61</v>
      </c>
      <c r="J4" s="128"/>
      <c r="K4" s="128"/>
      <c r="L4" s="12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82"/>
      <c r="C5" s="82"/>
      <c r="D5" s="82"/>
      <c r="E5" s="82"/>
      <c r="F5" s="82"/>
      <c r="G5" s="82"/>
      <c r="H5" s="1"/>
      <c r="I5" s="83" t="s">
        <v>62</v>
      </c>
      <c r="J5" s="83"/>
      <c r="K5" s="83"/>
      <c r="L5" s="8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82"/>
      <c r="C6" s="82"/>
      <c r="D6" s="82"/>
      <c r="E6" s="82"/>
      <c r="F6" s="82"/>
      <c r="G6" s="8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1" t="s">
        <v>12</v>
      </c>
      <c r="C7" s="102"/>
      <c r="D7" s="103"/>
      <c r="E7" s="103"/>
      <c r="F7" s="104"/>
      <c r="G7" s="105"/>
      <c r="H7" s="5"/>
      <c r="I7" s="124" t="s">
        <v>3</v>
      </c>
      <c r="J7" s="125"/>
      <c r="K7" s="125"/>
      <c r="L7" s="125"/>
      <c r="M7" s="125"/>
      <c r="N7" s="125"/>
      <c r="O7" s="125"/>
      <c r="P7" s="125"/>
      <c r="Q7" s="12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55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56" t="s">
        <v>10</v>
      </c>
      <c r="H8" s="51"/>
      <c r="I8" s="55" t="s">
        <v>4</v>
      </c>
      <c r="J8" s="153" t="s">
        <v>1</v>
      </c>
      <c r="K8" s="8" t="s">
        <v>13</v>
      </c>
      <c r="L8" s="7" t="s">
        <v>59</v>
      </c>
      <c r="M8" s="7" t="s">
        <v>8</v>
      </c>
      <c r="N8" s="8" t="s">
        <v>9</v>
      </c>
      <c r="O8" s="8" t="s">
        <v>14</v>
      </c>
      <c r="P8" s="8" t="s">
        <v>5</v>
      </c>
      <c r="Q8" s="56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87" t="s">
        <v>17</v>
      </c>
      <c r="C9" s="88"/>
      <c r="D9" s="88"/>
      <c r="E9" s="88"/>
      <c r="F9" s="88"/>
      <c r="G9" s="89"/>
      <c r="H9" s="53"/>
      <c r="I9" s="87" t="s">
        <v>17</v>
      </c>
      <c r="J9" s="88"/>
      <c r="K9" s="88"/>
      <c r="L9" s="88"/>
      <c r="M9" s="88"/>
      <c r="N9" s="88"/>
      <c r="O9" s="88"/>
      <c r="P9" s="88"/>
      <c r="Q9" s="8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8" customHeight="1" x14ac:dyDescent="0.25">
      <c r="A10" s="6"/>
      <c r="B10" s="57">
        <v>1</v>
      </c>
      <c r="C10" s="48" t="s">
        <v>42</v>
      </c>
      <c r="D10" s="35" t="s">
        <v>19</v>
      </c>
      <c r="E10" s="42">
        <v>2904.37</v>
      </c>
      <c r="F10" s="36">
        <v>6</v>
      </c>
      <c r="G10" s="58">
        <f>E10*F10</f>
        <v>17426.22</v>
      </c>
      <c r="H10" s="51"/>
      <c r="I10" s="70">
        <f>B10</f>
        <v>1</v>
      </c>
      <c r="J10" s="20" t="str">
        <f>C10</f>
        <v>Ограничитель напряжения, ОПН-10/12 УХЛ1</v>
      </c>
      <c r="K10" s="24"/>
      <c r="L10" s="24"/>
      <c r="M10" s="22" t="str">
        <f t="shared" ref="M10:M19" si="0">D10</f>
        <v>шт</v>
      </c>
      <c r="N10" s="23">
        <f t="shared" ref="N10:N19" si="1">E10</f>
        <v>2904.37</v>
      </c>
      <c r="O10" s="18"/>
      <c r="P10" s="22">
        <f t="shared" ref="P10:P19" si="2">F10</f>
        <v>6</v>
      </c>
      <c r="Q10" s="7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8" customHeight="1" x14ac:dyDescent="0.25">
      <c r="A11" s="6"/>
      <c r="B11" s="59">
        <v>2</v>
      </c>
      <c r="C11" s="48" t="s">
        <v>38</v>
      </c>
      <c r="D11" s="37" t="s">
        <v>19</v>
      </c>
      <c r="E11" s="42">
        <v>1597.14</v>
      </c>
      <c r="F11" s="36">
        <v>15</v>
      </c>
      <c r="G11" s="58">
        <f t="shared" ref="G11:G19" si="3">E11*F11</f>
        <v>23957.100000000002</v>
      </c>
      <c r="H11" s="51"/>
      <c r="I11" s="72">
        <f t="shared" ref="I11:I19" si="4">B11</f>
        <v>2</v>
      </c>
      <c r="J11" s="11" t="str">
        <f t="shared" ref="J11:J71" si="5">C11</f>
        <v>Ограничитель перенапряжения, ОПН-10/12 УХЛ1</v>
      </c>
      <c r="K11" s="10"/>
      <c r="L11" s="10"/>
      <c r="M11" s="12" t="str">
        <f t="shared" si="0"/>
        <v>шт</v>
      </c>
      <c r="N11" s="14">
        <f t="shared" si="1"/>
        <v>1597.14</v>
      </c>
      <c r="O11" s="9"/>
      <c r="P11" s="12">
        <f t="shared" si="2"/>
        <v>15</v>
      </c>
      <c r="Q11" s="73">
        <f t="shared" ref="Q11:Q71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2.75" customHeight="1" x14ac:dyDescent="0.25">
      <c r="A12" s="6"/>
      <c r="B12" s="59">
        <v>3</v>
      </c>
      <c r="C12" s="48" t="s">
        <v>41</v>
      </c>
      <c r="D12" s="37" t="s">
        <v>19</v>
      </c>
      <c r="E12" s="42">
        <v>26344.11</v>
      </c>
      <c r="F12" s="36">
        <v>12</v>
      </c>
      <c r="G12" s="58">
        <f t="shared" si="3"/>
        <v>316129.32</v>
      </c>
      <c r="H12" s="51"/>
      <c r="I12" s="72">
        <f t="shared" si="4"/>
        <v>3</v>
      </c>
      <c r="J12" s="11" t="str">
        <f t="shared" si="5"/>
        <v>Ограничитель перенапряжения, ОПН-35/40,5 УХЛ1 в комплекте с изолирующим основанием и датчиком тока ДТУ-03</v>
      </c>
      <c r="K12" s="10"/>
      <c r="L12" s="10"/>
      <c r="M12" s="12" t="str">
        <f t="shared" si="0"/>
        <v>шт</v>
      </c>
      <c r="N12" s="14">
        <f t="shared" si="1"/>
        <v>26344.11</v>
      </c>
      <c r="O12" s="9"/>
      <c r="P12" s="12">
        <f t="shared" si="2"/>
        <v>12</v>
      </c>
      <c r="Q12" s="73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.75" customHeight="1" x14ac:dyDescent="0.25">
      <c r="A13" s="6"/>
      <c r="B13" s="59">
        <v>4</v>
      </c>
      <c r="C13" s="48" t="s">
        <v>35</v>
      </c>
      <c r="D13" s="37" t="s">
        <v>19</v>
      </c>
      <c r="E13" s="42">
        <v>3909.73</v>
      </c>
      <c r="F13" s="36">
        <v>6</v>
      </c>
      <c r="G13" s="58">
        <f t="shared" si="3"/>
        <v>23458.38</v>
      </c>
      <c r="H13" s="51"/>
      <c r="I13" s="72">
        <f t="shared" si="4"/>
        <v>4</v>
      </c>
      <c r="J13" s="11" t="str">
        <f t="shared" si="5"/>
        <v>Ограничитель перенапряжения, ОПН-6/7,2 кВ УХЛ1</v>
      </c>
      <c r="K13" s="10"/>
      <c r="L13" s="10"/>
      <c r="M13" s="12" t="str">
        <f t="shared" si="0"/>
        <v>шт</v>
      </c>
      <c r="N13" s="14">
        <f t="shared" si="1"/>
        <v>3909.73</v>
      </c>
      <c r="O13" s="9"/>
      <c r="P13" s="12">
        <f t="shared" si="2"/>
        <v>6</v>
      </c>
      <c r="Q13" s="73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x14ac:dyDescent="0.25">
      <c r="A14" s="6"/>
      <c r="B14" s="59">
        <v>5</v>
      </c>
      <c r="C14" s="48" t="s">
        <v>38</v>
      </c>
      <c r="D14" s="37" t="s">
        <v>19</v>
      </c>
      <c r="E14" s="42">
        <v>2708.43</v>
      </c>
      <c r="F14" s="36">
        <v>36</v>
      </c>
      <c r="G14" s="58">
        <f t="shared" si="3"/>
        <v>97503.48</v>
      </c>
      <c r="H14" s="51"/>
      <c r="I14" s="72">
        <f t="shared" si="4"/>
        <v>5</v>
      </c>
      <c r="J14" s="11" t="str">
        <f t="shared" si="5"/>
        <v>Ограничитель перенапряжения, ОПН-10/12 УХЛ1</v>
      </c>
      <c r="K14" s="10"/>
      <c r="L14" s="10"/>
      <c r="M14" s="12" t="str">
        <f t="shared" si="0"/>
        <v>шт</v>
      </c>
      <c r="N14" s="14">
        <f t="shared" si="1"/>
        <v>2708.43</v>
      </c>
      <c r="O14" s="9"/>
      <c r="P14" s="12">
        <f t="shared" si="2"/>
        <v>36</v>
      </c>
      <c r="Q14" s="73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8.75" customHeight="1" x14ac:dyDescent="0.25">
      <c r="A15" s="6"/>
      <c r="B15" s="59">
        <v>6</v>
      </c>
      <c r="C15" s="48" t="s">
        <v>38</v>
      </c>
      <c r="D15" s="37" t="s">
        <v>19</v>
      </c>
      <c r="E15" s="42">
        <v>2606.48</v>
      </c>
      <c r="F15" s="36">
        <v>44</v>
      </c>
      <c r="G15" s="58">
        <f t="shared" si="3"/>
        <v>114685.12</v>
      </c>
      <c r="H15" s="51"/>
      <c r="I15" s="72">
        <f t="shared" si="4"/>
        <v>6</v>
      </c>
      <c r="J15" s="11" t="str">
        <f t="shared" si="5"/>
        <v>Ограничитель перенапряжения, ОПН-10/12 УХЛ1</v>
      </c>
      <c r="K15" s="10"/>
      <c r="L15" s="10"/>
      <c r="M15" s="12" t="str">
        <f t="shared" si="0"/>
        <v>шт</v>
      </c>
      <c r="N15" s="14">
        <f t="shared" si="1"/>
        <v>2606.48</v>
      </c>
      <c r="O15" s="9"/>
      <c r="P15" s="12">
        <f t="shared" si="2"/>
        <v>44</v>
      </c>
      <c r="Q15" s="73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.75" customHeight="1" x14ac:dyDescent="0.25">
      <c r="A16" s="6"/>
      <c r="B16" s="59">
        <v>7</v>
      </c>
      <c r="C16" s="48" t="s">
        <v>37</v>
      </c>
      <c r="D16" s="37" t="s">
        <v>19</v>
      </c>
      <c r="E16" s="42">
        <v>3936.29</v>
      </c>
      <c r="F16" s="36">
        <v>12</v>
      </c>
      <c r="G16" s="58">
        <f t="shared" si="3"/>
        <v>47235.479999999996</v>
      </c>
      <c r="H16" s="51"/>
      <c r="I16" s="72">
        <f t="shared" si="4"/>
        <v>7</v>
      </c>
      <c r="J16" s="11" t="str">
        <f t="shared" si="5"/>
        <v>Ограничитель перенапряжения, ОПН-6/7,2 УХЛ1</v>
      </c>
      <c r="K16" s="10"/>
      <c r="L16" s="10"/>
      <c r="M16" s="12" t="str">
        <f t="shared" si="0"/>
        <v>шт</v>
      </c>
      <c r="N16" s="14">
        <f t="shared" si="1"/>
        <v>3936.29</v>
      </c>
      <c r="O16" s="9"/>
      <c r="P16" s="12">
        <f t="shared" si="2"/>
        <v>12</v>
      </c>
      <c r="Q16" s="73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.75" customHeight="1" x14ac:dyDescent="0.25">
      <c r="A17" s="6"/>
      <c r="B17" s="59">
        <v>8</v>
      </c>
      <c r="C17" s="48" t="s">
        <v>34</v>
      </c>
      <c r="D17" s="37" t="s">
        <v>19</v>
      </c>
      <c r="E17" s="42">
        <v>1110.46</v>
      </c>
      <c r="F17" s="36">
        <v>54</v>
      </c>
      <c r="G17" s="58">
        <f t="shared" si="3"/>
        <v>59964.840000000004</v>
      </c>
      <c r="H17" s="51"/>
      <c r="I17" s="72">
        <f t="shared" si="4"/>
        <v>8</v>
      </c>
      <c r="J17" s="11" t="str">
        <f t="shared" ref="J17:J18" si="7">C17</f>
        <v>Ограничитель перенапряжения, LVA-450-4 кВ</v>
      </c>
      <c r="K17" s="10"/>
      <c r="L17" s="10"/>
      <c r="M17" s="12" t="str">
        <f t="shared" si="0"/>
        <v>шт</v>
      </c>
      <c r="N17" s="14">
        <f t="shared" si="1"/>
        <v>1110.46</v>
      </c>
      <c r="O17" s="9"/>
      <c r="P17" s="12">
        <f t="shared" si="2"/>
        <v>54</v>
      </c>
      <c r="Q17" s="73">
        <f t="shared" ref="Q17:Q18" si="8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.75" customHeight="1" x14ac:dyDescent="0.25">
      <c r="A18" s="6"/>
      <c r="B18" s="59">
        <v>9</v>
      </c>
      <c r="C18" s="48" t="s">
        <v>40</v>
      </c>
      <c r="D18" s="37" t="s">
        <v>19</v>
      </c>
      <c r="E18" s="43">
        <v>411.94</v>
      </c>
      <c r="F18" s="36">
        <v>6</v>
      </c>
      <c r="G18" s="58">
        <f t="shared" si="3"/>
        <v>2471.64</v>
      </c>
      <c r="H18" s="51"/>
      <c r="I18" s="72">
        <f t="shared" si="4"/>
        <v>9</v>
      </c>
      <c r="J18" s="11" t="str">
        <f t="shared" si="7"/>
        <v>Ограничитель перенапряжения, ОПН-0,4  УХЛ1</v>
      </c>
      <c r="K18" s="10"/>
      <c r="L18" s="10"/>
      <c r="M18" s="12" t="str">
        <f t="shared" si="0"/>
        <v>шт</v>
      </c>
      <c r="N18" s="14">
        <f t="shared" si="1"/>
        <v>411.94</v>
      </c>
      <c r="O18" s="9"/>
      <c r="P18" s="12">
        <f t="shared" si="2"/>
        <v>6</v>
      </c>
      <c r="Q18" s="73">
        <f t="shared" si="8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.75" customHeight="1" x14ac:dyDescent="0.25">
      <c r="A19" s="6"/>
      <c r="B19" s="59">
        <v>10</v>
      </c>
      <c r="C19" s="48" t="s">
        <v>39</v>
      </c>
      <c r="D19" s="37" t="s">
        <v>19</v>
      </c>
      <c r="E19" s="42">
        <v>17221.419999999998</v>
      </c>
      <c r="F19" s="36">
        <v>6</v>
      </c>
      <c r="G19" s="58">
        <f t="shared" si="3"/>
        <v>103328.51999999999</v>
      </c>
      <c r="H19" s="51"/>
      <c r="I19" s="72">
        <f t="shared" si="4"/>
        <v>10</v>
      </c>
      <c r="J19" s="11" t="str">
        <f t="shared" si="5"/>
        <v>Ограничитель перенапряжения, ОПН-35/40,5 УХЛ1</v>
      </c>
      <c r="K19" s="10"/>
      <c r="L19" s="10"/>
      <c r="M19" s="12" t="str">
        <f t="shared" si="0"/>
        <v>шт</v>
      </c>
      <c r="N19" s="14">
        <f t="shared" si="1"/>
        <v>17221.419999999998</v>
      </c>
      <c r="O19" s="9"/>
      <c r="P19" s="12">
        <f t="shared" si="2"/>
        <v>6</v>
      </c>
      <c r="Q19" s="73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138" t="s">
        <v>18</v>
      </c>
      <c r="C20" s="139"/>
      <c r="D20" s="140"/>
      <c r="E20" s="139"/>
      <c r="F20" s="141"/>
      <c r="G20" s="60">
        <f>SUM(G10:G19)</f>
        <v>806160.1</v>
      </c>
      <c r="H20" s="51"/>
      <c r="I20" s="142" t="s">
        <v>18</v>
      </c>
      <c r="J20" s="143"/>
      <c r="K20" s="143"/>
      <c r="L20" s="143"/>
      <c r="M20" s="143"/>
      <c r="N20" s="143"/>
      <c r="O20" s="143"/>
      <c r="P20" s="144"/>
      <c r="Q20" s="74">
        <f>SUM(Q10:Q19)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132" t="s">
        <v>20</v>
      </c>
      <c r="C21" s="133"/>
      <c r="D21" s="133"/>
      <c r="E21" s="133"/>
      <c r="F21" s="133"/>
      <c r="G21" s="134"/>
      <c r="H21" s="52"/>
      <c r="I21" s="135" t="s">
        <v>20</v>
      </c>
      <c r="J21" s="136"/>
      <c r="K21" s="136"/>
      <c r="L21" s="136"/>
      <c r="M21" s="136"/>
      <c r="N21" s="136"/>
      <c r="O21" s="136"/>
      <c r="P21" s="136"/>
      <c r="Q21" s="137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7.25" customHeight="1" x14ac:dyDescent="0.25">
      <c r="A22" s="6"/>
      <c r="B22" s="61">
        <v>1</v>
      </c>
      <c r="C22" s="48" t="s">
        <v>31</v>
      </c>
      <c r="D22" s="32" t="s">
        <v>19</v>
      </c>
      <c r="E22" s="45">
        <v>6041.46</v>
      </c>
      <c r="F22" s="44">
        <v>27</v>
      </c>
      <c r="G22" s="58">
        <f>E22*F22</f>
        <v>163119.42000000001</v>
      </c>
      <c r="H22" s="51"/>
      <c r="I22" s="70">
        <f>B22</f>
        <v>1</v>
      </c>
      <c r="J22" s="20" t="str">
        <f t="shared" si="5"/>
        <v>Датчик тока, ДТУ-03</v>
      </c>
      <c r="K22" s="21"/>
      <c r="L22" s="21"/>
      <c r="M22" s="22" t="str">
        <f t="shared" ref="M22:M42" si="9">D22</f>
        <v>шт</v>
      </c>
      <c r="N22" s="23">
        <f t="shared" ref="N22:N42" si="10">E22</f>
        <v>6041.46</v>
      </c>
      <c r="O22" s="19"/>
      <c r="P22" s="22">
        <f t="shared" ref="P22:P42" si="11">F22</f>
        <v>27</v>
      </c>
      <c r="Q22" s="75">
        <f>O22*P22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7.25" customHeight="1" x14ac:dyDescent="0.25">
      <c r="A23" s="6"/>
      <c r="B23" s="62">
        <v>2</v>
      </c>
      <c r="C23" s="48" t="s">
        <v>58</v>
      </c>
      <c r="D23" s="33" t="s">
        <v>19</v>
      </c>
      <c r="E23" s="45">
        <v>49243.93</v>
      </c>
      <c r="F23" s="44">
        <v>3</v>
      </c>
      <c r="G23" s="58">
        <f t="shared" ref="G23:G42" si="12">E23*F23</f>
        <v>147731.79</v>
      </c>
      <c r="H23" s="51"/>
      <c r="I23" s="72">
        <f>B23</f>
        <v>2</v>
      </c>
      <c r="J23" s="11" t="str">
        <f t="shared" si="5"/>
        <v>Ограничители перенапряжения, ОПН-110/77 УХЛ1</v>
      </c>
      <c r="K23" s="17"/>
      <c r="L23" s="17"/>
      <c r="M23" s="12" t="str">
        <f t="shared" si="9"/>
        <v>шт</v>
      </c>
      <c r="N23" s="14">
        <f t="shared" si="10"/>
        <v>49243.93</v>
      </c>
      <c r="O23" s="16"/>
      <c r="P23" s="12">
        <f t="shared" si="11"/>
        <v>3</v>
      </c>
      <c r="Q23" s="76">
        <f t="shared" ref="Q23:Q42" si="13">O23*P23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7.25" customHeight="1" x14ac:dyDescent="0.25">
      <c r="A24" s="6"/>
      <c r="B24" s="62">
        <v>3</v>
      </c>
      <c r="C24" s="48" t="s">
        <v>38</v>
      </c>
      <c r="D24" s="33" t="s">
        <v>19</v>
      </c>
      <c r="E24" s="45">
        <v>1597.14</v>
      </c>
      <c r="F24" s="44">
        <v>54</v>
      </c>
      <c r="G24" s="58">
        <f t="shared" si="12"/>
        <v>86245.560000000012</v>
      </c>
      <c r="H24" s="1"/>
      <c r="I24" s="72">
        <f t="shared" ref="I24:I42" si="14">B24</f>
        <v>3</v>
      </c>
      <c r="J24" s="11" t="str">
        <f t="shared" si="5"/>
        <v>Ограничитель перенапряжения, ОПН-10/12 УХЛ1</v>
      </c>
      <c r="K24" s="17"/>
      <c r="L24" s="17"/>
      <c r="M24" s="12" t="str">
        <f t="shared" si="9"/>
        <v>шт</v>
      </c>
      <c r="N24" s="14">
        <f t="shared" si="10"/>
        <v>1597.14</v>
      </c>
      <c r="O24" s="16"/>
      <c r="P24" s="12">
        <f t="shared" si="11"/>
        <v>54</v>
      </c>
      <c r="Q24" s="76">
        <f t="shared" si="13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7.25" customHeight="1" x14ac:dyDescent="0.25">
      <c r="A25" s="6"/>
      <c r="B25" s="62">
        <v>4</v>
      </c>
      <c r="C25" s="48" t="s">
        <v>37</v>
      </c>
      <c r="D25" s="33" t="s">
        <v>19</v>
      </c>
      <c r="E25" s="45">
        <v>1510.37</v>
      </c>
      <c r="F25" s="44">
        <v>18</v>
      </c>
      <c r="G25" s="58">
        <f t="shared" si="12"/>
        <v>27186.659999999996</v>
      </c>
      <c r="H25" s="1"/>
      <c r="I25" s="72">
        <f t="shared" si="14"/>
        <v>4</v>
      </c>
      <c r="J25" s="11" t="str">
        <f t="shared" si="5"/>
        <v>Ограничитель перенапряжения, ОПН-6/7,2 УХЛ1</v>
      </c>
      <c r="K25" s="17"/>
      <c r="L25" s="17"/>
      <c r="M25" s="12" t="str">
        <f t="shared" si="9"/>
        <v>шт</v>
      </c>
      <c r="N25" s="14">
        <f t="shared" si="10"/>
        <v>1510.37</v>
      </c>
      <c r="O25" s="16"/>
      <c r="P25" s="12">
        <f t="shared" si="11"/>
        <v>18</v>
      </c>
      <c r="Q25" s="76">
        <f t="shared" si="13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7.25" customHeight="1" x14ac:dyDescent="0.25">
      <c r="A26" s="6"/>
      <c r="B26" s="62">
        <v>5</v>
      </c>
      <c r="C26" s="48" t="s">
        <v>36</v>
      </c>
      <c r="D26" s="33" t="s">
        <v>19</v>
      </c>
      <c r="E26" s="46">
        <v>651.63</v>
      </c>
      <c r="F26" s="44">
        <v>6</v>
      </c>
      <c r="G26" s="58">
        <f t="shared" si="12"/>
        <v>3909.7799999999997</v>
      </c>
      <c r="H26" s="1"/>
      <c r="I26" s="72">
        <f t="shared" si="14"/>
        <v>5</v>
      </c>
      <c r="J26" s="11" t="str">
        <f t="shared" si="5"/>
        <v>Ограничитель перенапряжения, ОПН-0,4/0,45 УХЛ1</v>
      </c>
      <c r="K26" s="17"/>
      <c r="L26" s="17"/>
      <c r="M26" s="12" t="str">
        <f t="shared" si="9"/>
        <v>шт</v>
      </c>
      <c r="N26" s="14">
        <f t="shared" si="10"/>
        <v>651.63</v>
      </c>
      <c r="O26" s="16"/>
      <c r="P26" s="12">
        <f t="shared" si="11"/>
        <v>6</v>
      </c>
      <c r="Q26" s="76">
        <f t="shared" si="13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42.75" customHeight="1" x14ac:dyDescent="0.25">
      <c r="A27" s="6"/>
      <c r="B27" s="62">
        <v>6</v>
      </c>
      <c r="C27" s="48" t="s">
        <v>46</v>
      </c>
      <c r="D27" s="33" t="s">
        <v>19</v>
      </c>
      <c r="E27" s="45">
        <v>21410.41</v>
      </c>
      <c r="F27" s="44">
        <v>9</v>
      </c>
      <c r="G27" s="58">
        <f t="shared" si="12"/>
        <v>192693.69</v>
      </c>
      <c r="H27" s="1"/>
      <c r="I27" s="72">
        <f t="shared" si="14"/>
        <v>6</v>
      </c>
      <c r="J27" s="11" t="str">
        <f t="shared" si="5"/>
        <v>Ограничитель перенапряжения, ОПН-35/40,5 УХЛ1 в комплекте  с  изолирующим основанием и датчиком  тока  ДТУ-03</v>
      </c>
      <c r="K27" s="17"/>
      <c r="L27" s="17"/>
      <c r="M27" s="12" t="str">
        <f t="shared" si="9"/>
        <v>шт</v>
      </c>
      <c r="N27" s="14">
        <f t="shared" si="10"/>
        <v>21410.41</v>
      </c>
      <c r="O27" s="16"/>
      <c r="P27" s="12">
        <f t="shared" si="11"/>
        <v>9</v>
      </c>
      <c r="Q27" s="76">
        <f t="shared" si="13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42.75" customHeight="1" x14ac:dyDescent="0.25">
      <c r="A28" s="6"/>
      <c r="B28" s="62">
        <v>7</v>
      </c>
      <c r="C28" s="48" t="s">
        <v>47</v>
      </c>
      <c r="D28" s="33" t="s">
        <v>19</v>
      </c>
      <c r="E28" s="45">
        <v>39272.03</v>
      </c>
      <c r="F28" s="44">
        <v>6</v>
      </c>
      <c r="G28" s="58">
        <f t="shared" si="12"/>
        <v>235632.18</v>
      </c>
      <c r="H28" s="1"/>
      <c r="I28" s="72">
        <f t="shared" si="14"/>
        <v>7</v>
      </c>
      <c r="J28" s="11" t="str">
        <f t="shared" si="5"/>
        <v>Ограничитель перенапряжения, ОПН-110/56 УХЛ1 в комплекте с изолирующим основанием и датчиком тока  ДТУ-03</v>
      </c>
      <c r="K28" s="17"/>
      <c r="L28" s="17"/>
      <c r="M28" s="12" t="str">
        <f t="shared" si="9"/>
        <v>шт</v>
      </c>
      <c r="N28" s="14">
        <f t="shared" si="10"/>
        <v>39272.03</v>
      </c>
      <c r="O28" s="16"/>
      <c r="P28" s="12">
        <f t="shared" si="11"/>
        <v>6</v>
      </c>
      <c r="Q28" s="76">
        <f t="shared" si="13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0.25" customHeight="1" x14ac:dyDescent="0.25">
      <c r="A29" s="6"/>
      <c r="B29" s="62">
        <v>8</v>
      </c>
      <c r="C29" s="48" t="s">
        <v>36</v>
      </c>
      <c r="D29" s="33" t="s">
        <v>19</v>
      </c>
      <c r="E29" s="46">
        <v>325.82</v>
      </c>
      <c r="F29" s="44">
        <v>96</v>
      </c>
      <c r="G29" s="58">
        <f t="shared" si="12"/>
        <v>31278.720000000001</v>
      </c>
      <c r="H29" s="1"/>
      <c r="I29" s="72">
        <f t="shared" si="14"/>
        <v>8</v>
      </c>
      <c r="J29" s="11" t="str">
        <f t="shared" si="5"/>
        <v>Ограничитель перенапряжения, ОПН-0,4/0,45 УХЛ1</v>
      </c>
      <c r="K29" s="17"/>
      <c r="L29" s="17"/>
      <c r="M29" s="12" t="str">
        <f t="shared" si="9"/>
        <v>шт</v>
      </c>
      <c r="N29" s="14">
        <f t="shared" si="10"/>
        <v>325.82</v>
      </c>
      <c r="O29" s="16"/>
      <c r="P29" s="12">
        <f t="shared" si="11"/>
        <v>96</v>
      </c>
      <c r="Q29" s="76">
        <f t="shared" si="13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0.25" customHeight="1" x14ac:dyDescent="0.25">
      <c r="A30" s="6"/>
      <c r="B30" s="62">
        <v>9</v>
      </c>
      <c r="C30" s="48" t="s">
        <v>48</v>
      </c>
      <c r="D30" s="33" t="s">
        <v>19</v>
      </c>
      <c r="E30" s="45">
        <v>29974.57</v>
      </c>
      <c r="F30" s="44">
        <v>21</v>
      </c>
      <c r="G30" s="58">
        <f t="shared" si="12"/>
        <v>629465.97</v>
      </c>
      <c r="H30" s="1"/>
      <c r="I30" s="72">
        <f t="shared" ref="I30:I36" si="15">B30</f>
        <v>9</v>
      </c>
      <c r="J30" s="11" t="str">
        <f t="shared" ref="J30:J36" si="16">C30</f>
        <v>Ограничитель перенапряжения, ОПН-110/56 УХЛ1</v>
      </c>
      <c r="K30" s="17"/>
      <c r="L30" s="17"/>
      <c r="M30" s="12" t="str">
        <f t="shared" si="9"/>
        <v>шт</v>
      </c>
      <c r="N30" s="14">
        <f t="shared" si="10"/>
        <v>29974.57</v>
      </c>
      <c r="O30" s="16"/>
      <c r="P30" s="12">
        <f t="shared" si="11"/>
        <v>21</v>
      </c>
      <c r="Q30" s="76">
        <f t="shared" ref="Q30:Q36" si="17">O30*P30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0.25" customHeight="1" x14ac:dyDescent="0.25">
      <c r="A31" s="6"/>
      <c r="B31" s="62">
        <v>10</v>
      </c>
      <c r="C31" s="48" t="s">
        <v>37</v>
      </c>
      <c r="D31" s="33" t="s">
        <v>19</v>
      </c>
      <c r="E31" s="45">
        <v>3909.73</v>
      </c>
      <c r="F31" s="44">
        <v>3</v>
      </c>
      <c r="G31" s="58">
        <f t="shared" si="12"/>
        <v>11729.19</v>
      </c>
      <c r="H31" s="1"/>
      <c r="I31" s="72">
        <f t="shared" si="15"/>
        <v>10</v>
      </c>
      <c r="J31" s="11" t="str">
        <f t="shared" si="16"/>
        <v>Ограничитель перенапряжения, ОПН-6/7,2 УХЛ1</v>
      </c>
      <c r="K31" s="17"/>
      <c r="L31" s="17"/>
      <c r="M31" s="12" t="str">
        <f t="shared" si="9"/>
        <v>шт</v>
      </c>
      <c r="N31" s="14">
        <f t="shared" si="10"/>
        <v>3909.73</v>
      </c>
      <c r="O31" s="16"/>
      <c r="P31" s="12">
        <f t="shared" si="11"/>
        <v>3</v>
      </c>
      <c r="Q31" s="76">
        <f t="shared" si="17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0.25" customHeight="1" x14ac:dyDescent="0.25">
      <c r="A32" s="6"/>
      <c r="B32" s="62">
        <v>11</v>
      </c>
      <c r="C32" s="48" t="s">
        <v>38</v>
      </c>
      <c r="D32" s="33" t="s">
        <v>19</v>
      </c>
      <c r="E32" s="45">
        <v>2708.43</v>
      </c>
      <c r="F32" s="44">
        <v>9</v>
      </c>
      <c r="G32" s="58">
        <f t="shared" si="12"/>
        <v>24375.87</v>
      </c>
      <c r="H32" s="1"/>
      <c r="I32" s="72">
        <f t="shared" si="15"/>
        <v>11</v>
      </c>
      <c r="J32" s="11" t="str">
        <f t="shared" si="16"/>
        <v>Ограничитель перенапряжения, ОПН-10/12 УХЛ1</v>
      </c>
      <c r="K32" s="17"/>
      <c r="L32" s="17"/>
      <c r="M32" s="12" t="str">
        <f t="shared" si="9"/>
        <v>шт</v>
      </c>
      <c r="N32" s="14">
        <f t="shared" si="10"/>
        <v>2708.43</v>
      </c>
      <c r="O32" s="16"/>
      <c r="P32" s="12">
        <f t="shared" si="11"/>
        <v>9</v>
      </c>
      <c r="Q32" s="76">
        <f t="shared" si="17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0.25" customHeight="1" x14ac:dyDescent="0.25">
      <c r="A33" s="6"/>
      <c r="B33" s="62">
        <v>12</v>
      </c>
      <c r="C33" s="48" t="s">
        <v>49</v>
      </c>
      <c r="D33" s="33" t="s">
        <v>19</v>
      </c>
      <c r="E33" s="45">
        <v>1675.6</v>
      </c>
      <c r="F33" s="44">
        <v>6</v>
      </c>
      <c r="G33" s="58">
        <f t="shared" si="12"/>
        <v>10053.599999999999</v>
      </c>
      <c r="H33" s="1"/>
      <c r="I33" s="72">
        <f t="shared" si="15"/>
        <v>12</v>
      </c>
      <c r="J33" s="11" t="str">
        <f t="shared" si="16"/>
        <v>Ограничитель перенапряжения , ОПН-6/7,2 УХЛ1</v>
      </c>
      <c r="K33" s="17"/>
      <c r="L33" s="17"/>
      <c r="M33" s="12" t="str">
        <f t="shared" si="9"/>
        <v>шт</v>
      </c>
      <c r="N33" s="14">
        <f t="shared" si="10"/>
        <v>1675.6</v>
      </c>
      <c r="O33" s="16"/>
      <c r="P33" s="12">
        <f t="shared" si="11"/>
        <v>6</v>
      </c>
      <c r="Q33" s="76">
        <f t="shared" si="17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0.25" customHeight="1" x14ac:dyDescent="0.25">
      <c r="A34" s="6"/>
      <c r="B34" s="62">
        <v>13</v>
      </c>
      <c r="C34" s="48" t="s">
        <v>50</v>
      </c>
      <c r="D34" s="33" t="s">
        <v>19</v>
      </c>
      <c r="E34" s="45">
        <v>2699.58</v>
      </c>
      <c r="F34" s="44">
        <v>27</v>
      </c>
      <c r="G34" s="58">
        <f t="shared" si="12"/>
        <v>72888.66</v>
      </c>
      <c r="H34" s="1"/>
      <c r="I34" s="72">
        <f t="shared" si="15"/>
        <v>13</v>
      </c>
      <c r="J34" s="11" t="str">
        <f t="shared" si="16"/>
        <v>Ограничитель перенапряжения , ОПН-10/12 УХЛ1</v>
      </c>
      <c r="K34" s="17"/>
      <c r="L34" s="17"/>
      <c r="M34" s="12" t="str">
        <f t="shared" si="9"/>
        <v>шт</v>
      </c>
      <c r="N34" s="14">
        <f t="shared" si="10"/>
        <v>2699.58</v>
      </c>
      <c r="O34" s="16"/>
      <c r="P34" s="12">
        <f t="shared" si="11"/>
        <v>27</v>
      </c>
      <c r="Q34" s="76">
        <f t="shared" si="17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0.25" customHeight="1" x14ac:dyDescent="0.25">
      <c r="A35" s="6"/>
      <c r="B35" s="62">
        <v>14</v>
      </c>
      <c r="C35" s="48" t="s">
        <v>51</v>
      </c>
      <c r="D35" s="33" t="s">
        <v>19</v>
      </c>
      <c r="E35" s="45">
        <v>17221.419999999998</v>
      </c>
      <c r="F35" s="44">
        <v>12</v>
      </c>
      <c r="G35" s="58">
        <f t="shared" si="12"/>
        <v>206657.03999999998</v>
      </c>
      <c r="H35" s="1"/>
      <c r="I35" s="72">
        <f t="shared" si="15"/>
        <v>14</v>
      </c>
      <c r="J35" s="11" t="str">
        <f t="shared" si="16"/>
        <v>Ограничитель перенапряжения, ОПН 35/40,5 УХЛ1</v>
      </c>
      <c r="K35" s="17"/>
      <c r="L35" s="17"/>
      <c r="M35" s="12" t="str">
        <f t="shared" si="9"/>
        <v>шт</v>
      </c>
      <c r="N35" s="14">
        <f t="shared" si="10"/>
        <v>17221.419999999998</v>
      </c>
      <c r="O35" s="16"/>
      <c r="P35" s="12">
        <f t="shared" si="11"/>
        <v>12</v>
      </c>
      <c r="Q35" s="76">
        <f t="shared" si="17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0.25" customHeight="1" x14ac:dyDescent="0.25">
      <c r="A36" s="6"/>
      <c r="B36" s="62">
        <v>15</v>
      </c>
      <c r="C36" s="48" t="s">
        <v>38</v>
      </c>
      <c r="D36" s="33" t="s">
        <v>19</v>
      </c>
      <c r="E36" s="45">
        <v>2606.48</v>
      </c>
      <c r="F36" s="44">
        <v>99</v>
      </c>
      <c r="G36" s="58">
        <f t="shared" si="12"/>
        <v>258041.52</v>
      </c>
      <c r="H36" s="1"/>
      <c r="I36" s="72">
        <f t="shared" si="15"/>
        <v>15</v>
      </c>
      <c r="J36" s="11" t="str">
        <f t="shared" si="16"/>
        <v>Ограничитель перенапряжения, ОПН-10/12 УХЛ1</v>
      </c>
      <c r="K36" s="17"/>
      <c r="L36" s="17"/>
      <c r="M36" s="12" t="str">
        <f t="shared" si="9"/>
        <v>шт</v>
      </c>
      <c r="N36" s="14">
        <f t="shared" si="10"/>
        <v>2606.48</v>
      </c>
      <c r="O36" s="16"/>
      <c r="P36" s="12">
        <f t="shared" si="11"/>
        <v>99</v>
      </c>
      <c r="Q36" s="76">
        <f t="shared" si="17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42.75" customHeight="1" x14ac:dyDescent="0.25">
      <c r="A37" s="6"/>
      <c r="B37" s="62">
        <v>16</v>
      </c>
      <c r="C37" s="48" t="s">
        <v>52</v>
      </c>
      <c r="D37" s="33" t="s">
        <v>19</v>
      </c>
      <c r="E37" s="45">
        <v>21146.13</v>
      </c>
      <c r="F37" s="44">
        <v>6</v>
      </c>
      <c r="G37" s="58">
        <f t="shared" si="12"/>
        <v>126876.78</v>
      </c>
      <c r="H37" s="1"/>
      <c r="I37" s="72">
        <f t="shared" si="14"/>
        <v>16</v>
      </c>
      <c r="J37" s="11" t="str">
        <f t="shared" si="5"/>
        <v>Ограничитель перенапряжения, ОПН-35/40,5 УХЛ1  в комплекте  с  изолирующим основанием и датчиком ДТУ-03</v>
      </c>
      <c r="K37" s="17"/>
      <c r="L37" s="17"/>
      <c r="M37" s="12" t="str">
        <f t="shared" si="9"/>
        <v>шт</v>
      </c>
      <c r="N37" s="14">
        <f t="shared" si="10"/>
        <v>21146.13</v>
      </c>
      <c r="O37" s="16"/>
      <c r="P37" s="12">
        <f t="shared" si="11"/>
        <v>6</v>
      </c>
      <c r="Q37" s="76">
        <f t="shared" si="13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4.75" customHeight="1" x14ac:dyDescent="0.25">
      <c r="A38" s="6"/>
      <c r="B38" s="62">
        <v>17</v>
      </c>
      <c r="C38" s="48" t="s">
        <v>44</v>
      </c>
      <c r="D38" s="33" t="s">
        <v>19</v>
      </c>
      <c r="E38" s="45">
        <v>3936.29</v>
      </c>
      <c r="F38" s="44">
        <v>21</v>
      </c>
      <c r="G38" s="58">
        <f t="shared" si="12"/>
        <v>82662.09</v>
      </c>
      <c r="H38" s="1"/>
      <c r="I38" s="72">
        <f t="shared" si="14"/>
        <v>17</v>
      </c>
      <c r="J38" s="11" t="str">
        <f t="shared" si="5"/>
        <v>Ограничитель перенапряжения, ОПН-6/7.2 УХЛ1</v>
      </c>
      <c r="K38" s="17"/>
      <c r="L38" s="17"/>
      <c r="M38" s="12" t="str">
        <f t="shared" si="9"/>
        <v>шт</v>
      </c>
      <c r="N38" s="14">
        <f t="shared" si="10"/>
        <v>3936.29</v>
      </c>
      <c r="O38" s="16"/>
      <c r="P38" s="12">
        <f t="shared" si="11"/>
        <v>21</v>
      </c>
      <c r="Q38" s="76">
        <f t="shared" si="13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4.75" customHeight="1" x14ac:dyDescent="0.25">
      <c r="A39" s="6"/>
      <c r="B39" s="62">
        <v>18</v>
      </c>
      <c r="C39" s="48" t="s">
        <v>45</v>
      </c>
      <c r="D39" s="33" t="s">
        <v>19</v>
      </c>
      <c r="E39" s="46">
        <v>366.17</v>
      </c>
      <c r="F39" s="44">
        <v>3</v>
      </c>
      <c r="G39" s="58">
        <f t="shared" si="12"/>
        <v>1098.51</v>
      </c>
      <c r="H39" s="1"/>
      <c r="I39" s="72">
        <f t="shared" si="14"/>
        <v>18</v>
      </c>
      <c r="J39" s="11" t="str">
        <f t="shared" si="5"/>
        <v>Ограничитель перенапряжения, ОПН-0,4/0.45 УХЛ1</v>
      </c>
      <c r="K39" s="17"/>
      <c r="L39" s="17"/>
      <c r="M39" s="12" t="str">
        <f t="shared" si="9"/>
        <v>шт</v>
      </c>
      <c r="N39" s="14">
        <f t="shared" si="10"/>
        <v>366.17</v>
      </c>
      <c r="O39" s="16"/>
      <c r="P39" s="12">
        <f t="shared" si="11"/>
        <v>3</v>
      </c>
      <c r="Q39" s="76">
        <f t="shared" si="13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4.75" customHeight="1" x14ac:dyDescent="0.25">
      <c r="A40" s="6"/>
      <c r="B40" s="62">
        <v>19</v>
      </c>
      <c r="C40" s="48" t="s">
        <v>43</v>
      </c>
      <c r="D40" s="33" t="s">
        <v>19</v>
      </c>
      <c r="E40" s="46">
        <v>377.33</v>
      </c>
      <c r="F40" s="44">
        <v>15</v>
      </c>
      <c r="G40" s="58">
        <f t="shared" si="12"/>
        <v>5659.95</v>
      </c>
      <c r="H40" s="1"/>
      <c r="I40" s="72">
        <f t="shared" si="14"/>
        <v>19</v>
      </c>
      <c r="J40" s="11" t="str">
        <f t="shared" si="5"/>
        <v>Ограничитель перенапряжения, ОПН-0,4/0,26 УХЛ1</v>
      </c>
      <c r="K40" s="17"/>
      <c r="L40" s="17"/>
      <c r="M40" s="12" t="str">
        <f t="shared" si="9"/>
        <v>шт</v>
      </c>
      <c r="N40" s="14">
        <f t="shared" si="10"/>
        <v>377.33</v>
      </c>
      <c r="O40" s="16"/>
      <c r="P40" s="12">
        <f t="shared" si="11"/>
        <v>15</v>
      </c>
      <c r="Q40" s="76">
        <f t="shared" si="13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41.25" customHeight="1" x14ac:dyDescent="0.25">
      <c r="A41" s="6"/>
      <c r="B41" s="62">
        <v>20</v>
      </c>
      <c r="C41" s="48" t="s">
        <v>57</v>
      </c>
      <c r="D41" s="33" t="s">
        <v>19</v>
      </c>
      <c r="E41" s="45">
        <v>37351.53</v>
      </c>
      <c r="F41" s="44">
        <v>3</v>
      </c>
      <c r="G41" s="58">
        <f t="shared" si="12"/>
        <v>112054.59</v>
      </c>
      <c r="H41" s="51"/>
      <c r="I41" s="72">
        <f t="shared" si="14"/>
        <v>20</v>
      </c>
      <c r="J41" s="11" t="str">
        <f t="shared" si="5"/>
        <v>Ограничитель перенапряжения, ОПН-110/77 УХЛ1 в комплекте  с  изолирующим основанием и датчиком ДТУ-03</v>
      </c>
      <c r="K41" s="17"/>
      <c r="L41" s="17"/>
      <c r="M41" s="12" t="str">
        <f t="shared" si="9"/>
        <v>шт</v>
      </c>
      <c r="N41" s="14">
        <f t="shared" si="10"/>
        <v>37351.53</v>
      </c>
      <c r="O41" s="16"/>
      <c r="P41" s="12">
        <f t="shared" si="11"/>
        <v>3</v>
      </c>
      <c r="Q41" s="76">
        <f t="shared" si="13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6.75" customHeight="1" x14ac:dyDescent="0.25">
      <c r="A42" s="6"/>
      <c r="B42" s="62">
        <v>21</v>
      </c>
      <c r="C42" s="48" t="s">
        <v>53</v>
      </c>
      <c r="D42" s="33" t="s">
        <v>19</v>
      </c>
      <c r="E42" s="45">
        <v>16755.97</v>
      </c>
      <c r="F42" s="44">
        <v>3</v>
      </c>
      <c r="G42" s="58">
        <f t="shared" si="12"/>
        <v>50267.91</v>
      </c>
      <c r="H42" s="51"/>
      <c r="I42" s="72">
        <f t="shared" si="14"/>
        <v>21</v>
      </c>
      <c r="J42" s="11" t="str">
        <f t="shared" si="5"/>
        <v xml:space="preserve">Ограничитель перенапряжения, ОПН-35/40,5 УХЛ1  в комплекте  с  изолирующим основанием и датчиком ДТУ-03 </v>
      </c>
      <c r="K42" s="17"/>
      <c r="L42" s="17"/>
      <c r="M42" s="12" t="str">
        <f t="shared" si="9"/>
        <v>шт</v>
      </c>
      <c r="N42" s="14">
        <f t="shared" si="10"/>
        <v>16755.97</v>
      </c>
      <c r="O42" s="16"/>
      <c r="P42" s="12">
        <f t="shared" si="11"/>
        <v>3</v>
      </c>
      <c r="Q42" s="76">
        <f t="shared" si="13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6"/>
      <c r="B43" s="138" t="s">
        <v>21</v>
      </c>
      <c r="C43" s="145"/>
      <c r="D43" s="145"/>
      <c r="E43" s="146"/>
      <c r="F43" s="147"/>
      <c r="G43" s="63">
        <f>SUM(G22:G42)</f>
        <v>2479629.4799999995</v>
      </c>
      <c r="H43" s="51"/>
      <c r="I43" s="142" t="s">
        <v>21</v>
      </c>
      <c r="J43" s="143"/>
      <c r="K43" s="143"/>
      <c r="L43" s="143"/>
      <c r="M43" s="143"/>
      <c r="N43" s="143"/>
      <c r="O43" s="143"/>
      <c r="P43" s="144"/>
      <c r="Q43" s="74">
        <f>SUM(Q22:Q42)</f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6"/>
      <c r="B44" s="132" t="s">
        <v>22</v>
      </c>
      <c r="C44" s="133"/>
      <c r="D44" s="133"/>
      <c r="E44" s="133"/>
      <c r="F44" s="133"/>
      <c r="G44" s="134"/>
      <c r="H44" s="52"/>
      <c r="I44" s="135" t="s">
        <v>22</v>
      </c>
      <c r="J44" s="136"/>
      <c r="K44" s="136"/>
      <c r="L44" s="136"/>
      <c r="M44" s="136"/>
      <c r="N44" s="136"/>
      <c r="O44" s="136"/>
      <c r="P44" s="136"/>
      <c r="Q44" s="137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6"/>
      <c r="B45" s="129" t="s">
        <v>23</v>
      </c>
      <c r="C45" s="130"/>
      <c r="D45" s="130"/>
      <c r="E45" s="130"/>
      <c r="F45" s="130"/>
      <c r="G45" s="131"/>
      <c r="H45" s="52"/>
      <c r="I45" s="129" t="s">
        <v>23</v>
      </c>
      <c r="J45" s="130"/>
      <c r="K45" s="130"/>
      <c r="L45" s="130"/>
      <c r="M45" s="130"/>
      <c r="N45" s="130"/>
      <c r="O45" s="130"/>
      <c r="P45" s="130"/>
      <c r="Q45" s="13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4.75" customHeight="1" x14ac:dyDescent="0.25">
      <c r="A46" s="6"/>
      <c r="B46" s="61">
        <v>1</v>
      </c>
      <c r="C46" s="30" t="s">
        <v>38</v>
      </c>
      <c r="D46" s="32" t="s">
        <v>19</v>
      </c>
      <c r="E46" s="45">
        <v>1597.14</v>
      </c>
      <c r="F46" s="44">
        <v>18</v>
      </c>
      <c r="G46" s="58">
        <f>E46*F46</f>
        <v>28748.52</v>
      </c>
      <c r="H46" s="51"/>
      <c r="I46" s="77">
        <f t="shared" ref="I46:I62" si="18">B46</f>
        <v>1</v>
      </c>
      <c r="J46" s="27" t="str">
        <f t="shared" si="5"/>
        <v>Ограничитель перенапряжения, ОПН-10/12 УХЛ1</v>
      </c>
      <c r="K46" s="38"/>
      <c r="L46" s="38"/>
      <c r="M46" s="22" t="str">
        <f t="shared" ref="M46:N52" si="19">D46</f>
        <v>шт</v>
      </c>
      <c r="N46" s="23">
        <f t="shared" si="19"/>
        <v>1597.14</v>
      </c>
      <c r="O46" s="19"/>
      <c r="P46" s="40">
        <f t="shared" ref="P46:P52" si="20">F46</f>
        <v>18</v>
      </c>
      <c r="Q46" s="78">
        <f t="shared" si="6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4.75" customHeight="1" x14ac:dyDescent="0.25">
      <c r="A47" s="6"/>
      <c r="B47" s="62">
        <v>2</v>
      </c>
      <c r="C47" s="30" t="s">
        <v>37</v>
      </c>
      <c r="D47" s="33" t="s">
        <v>19</v>
      </c>
      <c r="E47" s="45">
        <v>1510.37</v>
      </c>
      <c r="F47" s="44">
        <v>6</v>
      </c>
      <c r="G47" s="58">
        <f t="shared" ref="G47:G52" si="21">E47*F47</f>
        <v>9062.2199999999993</v>
      </c>
      <c r="H47" s="51"/>
      <c r="I47" s="79">
        <f t="shared" si="18"/>
        <v>2</v>
      </c>
      <c r="J47" s="27" t="str">
        <f t="shared" si="5"/>
        <v>Ограничитель перенапряжения, ОПН-6/7,2 УХЛ1</v>
      </c>
      <c r="K47" s="39"/>
      <c r="L47" s="39"/>
      <c r="M47" s="12" t="str">
        <f t="shared" si="19"/>
        <v>шт</v>
      </c>
      <c r="N47" s="14">
        <f t="shared" si="19"/>
        <v>1510.37</v>
      </c>
      <c r="O47" s="16"/>
      <c r="P47" s="41">
        <f t="shared" si="20"/>
        <v>6</v>
      </c>
      <c r="Q47" s="78">
        <f t="shared" si="6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45" customHeight="1" x14ac:dyDescent="0.25">
      <c r="A48" s="6"/>
      <c r="B48" s="62">
        <v>3</v>
      </c>
      <c r="C48" s="30" t="s">
        <v>41</v>
      </c>
      <c r="D48" s="33" t="s">
        <v>19</v>
      </c>
      <c r="E48" s="45">
        <v>26344.11</v>
      </c>
      <c r="F48" s="44">
        <v>3</v>
      </c>
      <c r="G48" s="58">
        <f t="shared" si="21"/>
        <v>79032.33</v>
      </c>
      <c r="H48" s="51"/>
      <c r="I48" s="79">
        <f t="shared" si="18"/>
        <v>3</v>
      </c>
      <c r="J48" s="27" t="str">
        <f t="shared" si="5"/>
        <v>Ограничитель перенапряжения, ОПН-35/40,5 УХЛ1 в комплекте с изолирующим основанием и датчиком тока ДТУ-03</v>
      </c>
      <c r="K48" s="39"/>
      <c r="L48" s="39"/>
      <c r="M48" s="12" t="str">
        <f t="shared" si="19"/>
        <v>шт</v>
      </c>
      <c r="N48" s="14">
        <f t="shared" si="19"/>
        <v>26344.11</v>
      </c>
      <c r="O48" s="16"/>
      <c r="P48" s="41">
        <f t="shared" si="20"/>
        <v>3</v>
      </c>
      <c r="Q48" s="78">
        <f t="shared" si="6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0.25" customHeight="1" x14ac:dyDescent="0.25">
      <c r="A49" s="6"/>
      <c r="B49" s="62">
        <v>4</v>
      </c>
      <c r="C49" s="30" t="s">
        <v>49</v>
      </c>
      <c r="D49" s="33" t="s">
        <v>19</v>
      </c>
      <c r="E49" s="45">
        <v>3277.94</v>
      </c>
      <c r="F49" s="44">
        <v>24</v>
      </c>
      <c r="G49" s="58">
        <f t="shared" si="21"/>
        <v>78670.559999999998</v>
      </c>
      <c r="H49" s="1"/>
      <c r="I49" s="79">
        <f t="shared" si="18"/>
        <v>4</v>
      </c>
      <c r="J49" s="27" t="str">
        <f t="shared" si="5"/>
        <v>Ограничитель перенапряжения , ОПН-6/7,2 УХЛ1</v>
      </c>
      <c r="K49" s="39"/>
      <c r="L49" s="39"/>
      <c r="M49" s="12" t="str">
        <f t="shared" si="19"/>
        <v>шт</v>
      </c>
      <c r="N49" s="14">
        <f t="shared" si="19"/>
        <v>3277.94</v>
      </c>
      <c r="O49" s="16"/>
      <c r="P49" s="41">
        <f t="shared" si="20"/>
        <v>24</v>
      </c>
      <c r="Q49" s="78">
        <f t="shared" si="6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0.25" customHeight="1" x14ac:dyDescent="0.25">
      <c r="A50" s="6"/>
      <c r="B50" s="62">
        <v>5</v>
      </c>
      <c r="C50" s="30" t="s">
        <v>50</v>
      </c>
      <c r="D50" s="33" t="s">
        <v>19</v>
      </c>
      <c r="E50" s="45">
        <v>4301.92</v>
      </c>
      <c r="F50" s="44">
        <v>60</v>
      </c>
      <c r="G50" s="58">
        <f t="shared" si="21"/>
        <v>258115.20000000001</v>
      </c>
      <c r="H50" s="1"/>
      <c r="I50" s="79">
        <f t="shared" si="18"/>
        <v>5</v>
      </c>
      <c r="J50" s="27" t="str">
        <f t="shared" si="5"/>
        <v>Ограничитель перенапряжения , ОПН-10/12 УХЛ1</v>
      </c>
      <c r="K50" s="39"/>
      <c r="L50" s="39"/>
      <c r="M50" s="12" t="str">
        <f t="shared" si="19"/>
        <v>шт</v>
      </c>
      <c r="N50" s="14">
        <f t="shared" si="19"/>
        <v>4301.92</v>
      </c>
      <c r="O50" s="16"/>
      <c r="P50" s="41">
        <f t="shared" si="20"/>
        <v>60</v>
      </c>
      <c r="Q50" s="78">
        <f t="shared" si="6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42" customHeight="1" x14ac:dyDescent="0.25">
      <c r="A51" s="6"/>
      <c r="B51" s="62">
        <v>6</v>
      </c>
      <c r="C51" s="30" t="s">
        <v>54</v>
      </c>
      <c r="D51" s="33" t="s">
        <v>19</v>
      </c>
      <c r="E51" s="45">
        <v>26995.73</v>
      </c>
      <c r="F51" s="44">
        <v>12</v>
      </c>
      <c r="G51" s="58">
        <f t="shared" si="21"/>
        <v>323948.76</v>
      </c>
      <c r="H51" s="1"/>
      <c r="I51" s="79">
        <f t="shared" si="18"/>
        <v>6</v>
      </c>
      <c r="J51" s="27" t="str">
        <f t="shared" ref="J51:J52" si="22">C51</f>
        <v>Ограничитель перенапряжения, ОПН-110/83 УХЛ1 в комплекте с изолирующим основанием и датчиком тока ДТУ-03</v>
      </c>
      <c r="K51" s="39"/>
      <c r="L51" s="39"/>
      <c r="M51" s="12" t="str">
        <f t="shared" si="19"/>
        <v>шт</v>
      </c>
      <c r="N51" s="14">
        <f t="shared" si="19"/>
        <v>26995.73</v>
      </c>
      <c r="O51" s="16"/>
      <c r="P51" s="41">
        <f t="shared" si="20"/>
        <v>12</v>
      </c>
      <c r="Q51" s="78">
        <f t="shared" ref="Q51:Q52" si="23">O51*P51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1.75" customHeight="1" x14ac:dyDescent="0.25">
      <c r="A52" s="6"/>
      <c r="B52" s="62">
        <v>7</v>
      </c>
      <c r="C52" s="30" t="s">
        <v>32</v>
      </c>
      <c r="D52" s="33" t="s">
        <v>19</v>
      </c>
      <c r="E52" s="45">
        <v>1489.42</v>
      </c>
      <c r="F52" s="44">
        <v>24</v>
      </c>
      <c r="G52" s="58">
        <f t="shared" si="21"/>
        <v>35746.080000000002</v>
      </c>
      <c r="H52" s="51"/>
      <c r="I52" s="79">
        <f t="shared" si="18"/>
        <v>7</v>
      </c>
      <c r="J52" s="27" t="str">
        <f t="shared" si="22"/>
        <v>Ограничитель перенапряжения, LVA-280В-CL</v>
      </c>
      <c r="K52" s="39"/>
      <c r="L52" s="39"/>
      <c r="M52" s="12" t="str">
        <f t="shared" si="19"/>
        <v>шт</v>
      </c>
      <c r="N52" s="14">
        <f t="shared" si="19"/>
        <v>1489.42</v>
      </c>
      <c r="O52" s="16"/>
      <c r="P52" s="41">
        <f t="shared" si="20"/>
        <v>24</v>
      </c>
      <c r="Q52" s="78">
        <f t="shared" si="23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6"/>
      <c r="B53" s="148" t="s">
        <v>25</v>
      </c>
      <c r="C53" s="149"/>
      <c r="D53" s="149"/>
      <c r="E53" s="146"/>
      <c r="F53" s="150"/>
      <c r="G53" s="63">
        <f>SUM(G46:G52)</f>
        <v>813323.67</v>
      </c>
      <c r="H53" s="51"/>
      <c r="I53" s="85" t="s">
        <v>25</v>
      </c>
      <c r="J53" s="86"/>
      <c r="K53" s="86"/>
      <c r="L53" s="86"/>
      <c r="M53" s="86"/>
      <c r="N53" s="86"/>
      <c r="O53" s="86"/>
      <c r="P53" s="86"/>
      <c r="Q53" s="80">
        <f>SUM(Q46:Q52)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6"/>
      <c r="B54" s="132" t="s">
        <v>26</v>
      </c>
      <c r="C54" s="133"/>
      <c r="D54" s="133"/>
      <c r="E54" s="133"/>
      <c r="F54" s="133"/>
      <c r="G54" s="134"/>
      <c r="H54" s="52"/>
      <c r="I54" s="135" t="s">
        <v>26</v>
      </c>
      <c r="J54" s="136"/>
      <c r="K54" s="136"/>
      <c r="L54" s="136"/>
      <c r="M54" s="136"/>
      <c r="N54" s="136"/>
      <c r="O54" s="136"/>
      <c r="P54" s="136"/>
      <c r="Q54" s="137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1.75" customHeight="1" x14ac:dyDescent="0.25">
      <c r="A55" s="6"/>
      <c r="B55" s="61">
        <v>1</v>
      </c>
      <c r="C55" s="30" t="s">
        <v>38</v>
      </c>
      <c r="D55" s="32" t="s">
        <v>19</v>
      </c>
      <c r="E55" s="45">
        <v>1597.14</v>
      </c>
      <c r="F55" s="44">
        <v>18</v>
      </c>
      <c r="G55" s="58">
        <f>E55*F55</f>
        <v>28748.52</v>
      </c>
      <c r="H55" s="51"/>
      <c r="I55" s="77">
        <f t="shared" si="18"/>
        <v>1</v>
      </c>
      <c r="J55" s="27" t="str">
        <f t="shared" si="5"/>
        <v>Ограничитель перенапряжения, ОПН-10/12 УХЛ1</v>
      </c>
      <c r="K55" s="38"/>
      <c r="L55" s="38"/>
      <c r="M55" s="22" t="str">
        <f t="shared" ref="M55:N57" si="24">D55</f>
        <v>шт</v>
      </c>
      <c r="N55" s="23">
        <f t="shared" si="24"/>
        <v>1597.14</v>
      </c>
      <c r="O55" s="19"/>
      <c r="P55" s="40">
        <f t="shared" ref="P55:P62" si="25">F55</f>
        <v>18</v>
      </c>
      <c r="Q55" s="78">
        <f t="shared" si="6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1.75" customHeight="1" x14ac:dyDescent="0.25">
      <c r="A56" s="6"/>
      <c r="B56" s="62">
        <v>2</v>
      </c>
      <c r="C56" s="30" t="s">
        <v>37</v>
      </c>
      <c r="D56" s="33" t="s">
        <v>19</v>
      </c>
      <c r="E56" s="45">
        <v>1510.37</v>
      </c>
      <c r="F56" s="44">
        <v>15</v>
      </c>
      <c r="G56" s="58">
        <f t="shared" ref="G56:G62" si="26">E56*F56</f>
        <v>22655.55</v>
      </c>
      <c r="H56" s="51"/>
      <c r="I56" s="79">
        <f t="shared" si="18"/>
        <v>2</v>
      </c>
      <c r="J56" s="27" t="str">
        <f t="shared" si="5"/>
        <v>Ограничитель перенапряжения, ОПН-6/7,2 УХЛ1</v>
      </c>
      <c r="K56" s="39"/>
      <c r="L56" s="39"/>
      <c r="M56" s="12" t="str">
        <f t="shared" si="24"/>
        <v>шт</v>
      </c>
      <c r="N56" s="14">
        <f t="shared" si="24"/>
        <v>1510.37</v>
      </c>
      <c r="O56" s="16"/>
      <c r="P56" s="41">
        <f t="shared" si="25"/>
        <v>15</v>
      </c>
      <c r="Q56" s="78">
        <f t="shared" si="6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21.75" customHeight="1" x14ac:dyDescent="0.25">
      <c r="A57" s="6"/>
      <c r="B57" s="62">
        <v>3</v>
      </c>
      <c r="C57" s="30" t="s">
        <v>38</v>
      </c>
      <c r="D57" s="33" t="s">
        <v>19</v>
      </c>
      <c r="E57" s="45">
        <v>2708.43</v>
      </c>
      <c r="F57" s="44">
        <v>6</v>
      </c>
      <c r="G57" s="58">
        <f t="shared" si="26"/>
        <v>16250.579999999998</v>
      </c>
      <c r="H57" s="51"/>
      <c r="I57" s="79">
        <f t="shared" si="18"/>
        <v>3</v>
      </c>
      <c r="J57" s="27" t="str">
        <f t="shared" si="5"/>
        <v>Ограничитель перенапряжения, ОПН-10/12 УХЛ1</v>
      </c>
      <c r="K57" s="39"/>
      <c r="L57" s="39"/>
      <c r="M57" s="12" t="str">
        <f t="shared" si="24"/>
        <v>шт</v>
      </c>
      <c r="N57" s="14">
        <f t="shared" si="24"/>
        <v>2708.43</v>
      </c>
      <c r="O57" s="16"/>
      <c r="P57" s="41">
        <f t="shared" si="25"/>
        <v>6</v>
      </c>
      <c r="Q57" s="78">
        <f t="shared" si="6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1.75" customHeight="1" x14ac:dyDescent="0.25">
      <c r="A58" s="6"/>
      <c r="B58" s="62">
        <v>4</v>
      </c>
      <c r="C58" s="30" t="s">
        <v>50</v>
      </c>
      <c r="D58" s="33" t="s">
        <v>19</v>
      </c>
      <c r="E58" s="45">
        <v>2699.58</v>
      </c>
      <c r="F58" s="44">
        <v>18</v>
      </c>
      <c r="G58" s="58">
        <f t="shared" si="26"/>
        <v>48592.44</v>
      </c>
      <c r="H58" s="51"/>
      <c r="I58" s="79">
        <f t="shared" si="18"/>
        <v>4</v>
      </c>
      <c r="J58" s="27" t="str">
        <f t="shared" si="5"/>
        <v>Ограничитель перенапряжения , ОПН-10/12 УХЛ1</v>
      </c>
      <c r="K58" s="39"/>
      <c r="L58" s="39"/>
      <c r="M58" s="12" t="str">
        <f>D60</f>
        <v>шт</v>
      </c>
      <c r="N58" s="14">
        <f>E58</f>
        <v>2699.58</v>
      </c>
      <c r="O58" s="16"/>
      <c r="P58" s="41">
        <f t="shared" si="25"/>
        <v>18</v>
      </c>
      <c r="Q58" s="78">
        <f t="shared" si="6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3.25" customHeight="1" x14ac:dyDescent="0.25">
      <c r="A59" s="6"/>
      <c r="B59" s="62">
        <v>5</v>
      </c>
      <c r="C59" s="30" t="s">
        <v>38</v>
      </c>
      <c r="D59" s="33" t="s">
        <v>19</v>
      </c>
      <c r="E59" s="45">
        <v>2606.48</v>
      </c>
      <c r="F59" s="44">
        <v>24</v>
      </c>
      <c r="G59" s="58">
        <f t="shared" si="26"/>
        <v>62555.520000000004</v>
      </c>
      <c r="H59" s="51"/>
      <c r="I59" s="79">
        <f t="shared" si="18"/>
        <v>5</v>
      </c>
      <c r="J59" s="27" t="str">
        <f t="shared" ref="J59:J60" si="27">C59</f>
        <v>Ограничитель перенапряжения, ОПН-10/12 УХЛ1</v>
      </c>
      <c r="K59" s="39"/>
      <c r="L59" s="39"/>
      <c r="M59" s="12" t="str">
        <f>D61</f>
        <v>шт</v>
      </c>
      <c r="N59" s="14">
        <f>E59</f>
        <v>2606.48</v>
      </c>
      <c r="O59" s="16"/>
      <c r="P59" s="41">
        <f t="shared" si="25"/>
        <v>24</v>
      </c>
      <c r="Q59" s="78">
        <f t="shared" ref="Q59:Q60" si="28">O59*P59</f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42.75" customHeight="1" x14ac:dyDescent="0.25">
      <c r="A60" s="6"/>
      <c r="B60" s="62">
        <v>6</v>
      </c>
      <c r="C60" s="30" t="s">
        <v>41</v>
      </c>
      <c r="D60" s="33" t="s">
        <v>19</v>
      </c>
      <c r="E60" s="45">
        <v>21146.13</v>
      </c>
      <c r="F60" s="44">
        <v>2</v>
      </c>
      <c r="G60" s="58">
        <f t="shared" si="26"/>
        <v>42292.26</v>
      </c>
      <c r="H60" s="51"/>
      <c r="I60" s="79">
        <f t="shared" si="18"/>
        <v>6</v>
      </c>
      <c r="J60" s="27" t="str">
        <f t="shared" si="27"/>
        <v>Ограничитель перенапряжения, ОПН-35/40,5 УХЛ1 в комплекте с изолирующим основанием и датчиком тока ДТУ-03</v>
      </c>
      <c r="K60" s="39"/>
      <c r="L60" s="39"/>
      <c r="M60" s="12" t="str">
        <f>D62</f>
        <v>шт</v>
      </c>
      <c r="N60" s="14">
        <f>E60</f>
        <v>21146.13</v>
      </c>
      <c r="O60" s="16"/>
      <c r="P60" s="41">
        <f t="shared" si="25"/>
        <v>2</v>
      </c>
      <c r="Q60" s="78">
        <f t="shared" si="28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2.5" customHeight="1" x14ac:dyDescent="0.25">
      <c r="A61" s="6"/>
      <c r="B61" s="62">
        <v>7</v>
      </c>
      <c r="C61" s="30" t="s">
        <v>44</v>
      </c>
      <c r="D61" s="33" t="s">
        <v>19</v>
      </c>
      <c r="E61" s="45">
        <v>3936.29</v>
      </c>
      <c r="F61" s="44">
        <v>12</v>
      </c>
      <c r="G61" s="58">
        <f t="shared" si="26"/>
        <v>47235.479999999996</v>
      </c>
      <c r="H61" s="51"/>
      <c r="I61" s="79">
        <f t="shared" si="18"/>
        <v>7</v>
      </c>
      <c r="J61" s="27" t="str">
        <f t="shared" si="5"/>
        <v>Ограничитель перенапряжения, ОПН-6/7.2 УХЛ1</v>
      </c>
      <c r="K61" s="39"/>
      <c r="L61" s="39"/>
      <c r="M61" s="12" t="str">
        <f>D61</f>
        <v>шт</v>
      </c>
      <c r="N61" s="14">
        <f>E61</f>
        <v>3936.29</v>
      </c>
      <c r="O61" s="16"/>
      <c r="P61" s="41">
        <f t="shared" si="25"/>
        <v>12</v>
      </c>
      <c r="Q61" s="78">
        <f t="shared" si="6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47.25" customHeight="1" x14ac:dyDescent="0.25">
      <c r="A62" s="6"/>
      <c r="B62" s="62">
        <v>8</v>
      </c>
      <c r="C62" s="30" t="s">
        <v>55</v>
      </c>
      <c r="D62" s="33" t="s">
        <v>19</v>
      </c>
      <c r="E62" s="45">
        <v>40736.22</v>
      </c>
      <c r="F62" s="44">
        <v>2</v>
      </c>
      <c r="G62" s="58">
        <f t="shared" si="26"/>
        <v>81472.44</v>
      </c>
      <c r="H62" s="51"/>
      <c r="I62" s="79">
        <f t="shared" si="18"/>
        <v>8</v>
      </c>
      <c r="J62" s="27" t="str">
        <f t="shared" si="5"/>
        <v>Ограничитель перенапряжения, ОПН-110/56 УХЛ1 в комплекте с изолирующим основанием и датчиком тока ДТУ-03</v>
      </c>
      <c r="K62" s="39"/>
      <c r="L62" s="39"/>
      <c r="M62" s="12" t="str">
        <f>D62</f>
        <v>шт</v>
      </c>
      <c r="N62" s="14">
        <f>E62</f>
        <v>40736.22</v>
      </c>
      <c r="O62" s="16"/>
      <c r="P62" s="41">
        <f t="shared" si="25"/>
        <v>2</v>
      </c>
      <c r="Q62" s="78">
        <f t="shared" si="6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6"/>
      <c r="B63" s="108" t="s">
        <v>24</v>
      </c>
      <c r="C63" s="109"/>
      <c r="D63" s="109"/>
      <c r="E63" s="110"/>
      <c r="F63" s="111"/>
      <c r="G63" s="63">
        <f>SUM(G55:G62)</f>
        <v>349802.79</v>
      </c>
      <c r="H63" s="51"/>
      <c r="I63" s="85" t="s">
        <v>24</v>
      </c>
      <c r="J63" s="86"/>
      <c r="K63" s="86"/>
      <c r="L63" s="86"/>
      <c r="M63" s="86"/>
      <c r="N63" s="86"/>
      <c r="O63" s="86"/>
      <c r="P63" s="86"/>
      <c r="Q63" s="80">
        <f>SUM(Q55:Q62)</f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6"/>
      <c r="B64" s="135" t="s">
        <v>27</v>
      </c>
      <c r="C64" s="136"/>
      <c r="D64" s="136"/>
      <c r="E64" s="136"/>
      <c r="F64" s="136"/>
      <c r="G64" s="137"/>
      <c r="H64" s="54"/>
      <c r="I64" s="135" t="s">
        <v>27</v>
      </c>
      <c r="J64" s="136"/>
      <c r="K64" s="136"/>
      <c r="L64" s="136"/>
      <c r="M64" s="136"/>
      <c r="N64" s="136"/>
      <c r="O64" s="136"/>
      <c r="P64" s="136"/>
      <c r="Q64" s="137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41.25" customHeight="1" x14ac:dyDescent="0.25">
      <c r="A65" s="6"/>
      <c r="B65" s="61">
        <v>1</v>
      </c>
      <c r="C65" s="31" t="s">
        <v>41</v>
      </c>
      <c r="D65" s="34" t="s">
        <v>19</v>
      </c>
      <c r="E65" s="45">
        <v>26344.11</v>
      </c>
      <c r="F65" s="47">
        <v>12</v>
      </c>
      <c r="G65" s="64">
        <f>E65*F65</f>
        <v>316129.32</v>
      </c>
      <c r="H65" s="51"/>
      <c r="I65" s="77">
        <v>1</v>
      </c>
      <c r="J65" s="27" t="str">
        <f t="shared" si="5"/>
        <v>Ограничитель перенапряжения, ОПН-35/40,5 УХЛ1 в комплекте с изолирующим основанием и датчиком тока ДТУ-03</v>
      </c>
      <c r="K65" s="38"/>
      <c r="L65" s="38"/>
      <c r="M65" s="22" t="str">
        <f>D65</f>
        <v>шт</v>
      </c>
      <c r="N65" s="23">
        <f>E65</f>
        <v>26344.11</v>
      </c>
      <c r="O65" s="19"/>
      <c r="P65" s="41">
        <f>F65</f>
        <v>12</v>
      </c>
      <c r="Q65" s="78">
        <f t="shared" si="6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8.75" customHeight="1" x14ac:dyDescent="0.25">
      <c r="A66" s="6"/>
      <c r="B66" s="62">
        <v>2</v>
      </c>
      <c r="C66" s="31" t="s">
        <v>38</v>
      </c>
      <c r="D66" s="34" t="s">
        <v>19</v>
      </c>
      <c r="E66" s="45">
        <v>2606.48</v>
      </c>
      <c r="F66" s="47">
        <v>18</v>
      </c>
      <c r="G66" s="64">
        <f>E66*F66</f>
        <v>46916.639999999999</v>
      </c>
      <c r="H66" s="51"/>
      <c r="I66" s="79">
        <v>2</v>
      </c>
      <c r="J66" s="27" t="str">
        <f t="shared" si="5"/>
        <v>Ограничитель перенапряжения, ОПН-10/12 УХЛ1</v>
      </c>
      <c r="K66" s="39"/>
      <c r="L66" s="39"/>
      <c r="M66" s="12" t="str">
        <f>D66</f>
        <v>шт</v>
      </c>
      <c r="N66" s="14">
        <f>E66</f>
        <v>2606.48</v>
      </c>
      <c r="O66" s="16"/>
      <c r="P66" s="41">
        <f>F66</f>
        <v>18</v>
      </c>
      <c r="Q66" s="78">
        <f t="shared" si="6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 s="6"/>
      <c r="B67" s="112" t="s">
        <v>28</v>
      </c>
      <c r="C67" s="113"/>
      <c r="D67" s="113"/>
      <c r="E67" s="113"/>
      <c r="F67" s="114"/>
      <c r="G67" s="63">
        <f>SUM(G65:G66)</f>
        <v>363045.96</v>
      </c>
      <c r="H67" s="51"/>
      <c r="I67" s="115" t="s">
        <v>28</v>
      </c>
      <c r="J67" s="116"/>
      <c r="K67" s="116"/>
      <c r="L67" s="116"/>
      <c r="M67" s="116"/>
      <c r="N67" s="116"/>
      <c r="O67" s="116"/>
      <c r="P67" s="116"/>
      <c r="Q67" s="80">
        <f>SUM(Q65:Q66)</f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6"/>
      <c r="B68" s="132" t="s">
        <v>29</v>
      </c>
      <c r="C68" s="133"/>
      <c r="D68" s="133"/>
      <c r="E68" s="133"/>
      <c r="F68" s="133"/>
      <c r="G68" s="134"/>
      <c r="H68" s="52"/>
      <c r="I68" s="135" t="s">
        <v>29</v>
      </c>
      <c r="J68" s="136"/>
      <c r="K68" s="136"/>
      <c r="L68" s="136"/>
      <c r="M68" s="136"/>
      <c r="N68" s="136"/>
      <c r="O68" s="136"/>
      <c r="P68" s="136"/>
      <c r="Q68" s="137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1.75" customHeight="1" x14ac:dyDescent="0.25">
      <c r="A69" s="6"/>
      <c r="B69" s="65">
        <v>1</v>
      </c>
      <c r="C69" s="31" t="s">
        <v>49</v>
      </c>
      <c r="D69" s="33" t="s">
        <v>19</v>
      </c>
      <c r="E69" s="45">
        <v>1675.6</v>
      </c>
      <c r="F69" s="47">
        <v>3</v>
      </c>
      <c r="G69" s="64">
        <f>E69*F69</f>
        <v>5026.7999999999993</v>
      </c>
      <c r="H69" s="25"/>
      <c r="I69" s="72">
        <v>1</v>
      </c>
      <c r="J69" s="27" t="str">
        <f t="shared" si="5"/>
        <v>Ограничитель перенапряжения , ОПН-6/7,2 УХЛ1</v>
      </c>
      <c r="K69" s="26"/>
      <c r="L69" s="26"/>
      <c r="M69" s="28" t="str">
        <f t="shared" ref="M69:N71" si="29">D69</f>
        <v>шт</v>
      </c>
      <c r="N69" s="29">
        <f t="shared" si="29"/>
        <v>1675.6</v>
      </c>
      <c r="O69" s="26"/>
      <c r="P69" s="28">
        <f>F69</f>
        <v>3</v>
      </c>
      <c r="Q69" s="78">
        <f t="shared" si="6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1.75" customHeight="1" x14ac:dyDescent="0.25">
      <c r="A70" s="6"/>
      <c r="B70" s="65">
        <v>2</v>
      </c>
      <c r="C70" s="31" t="s">
        <v>38</v>
      </c>
      <c r="D70" s="33" t="s">
        <v>19</v>
      </c>
      <c r="E70" s="45">
        <v>2606.48</v>
      </c>
      <c r="F70" s="47">
        <v>3</v>
      </c>
      <c r="G70" s="64">
        <f t="shared" ref="G70:G71" si="30">E70*F70</f>
        <v>7819.4400000000005</v>
      </c>
      <c r="H70" s="25"/>
      <c r="I70" s="81">
        <v>2</v>
      </c>
      <c r="J70" s="27" t="str">
        <f t="shared" si="5"/>
        <v>Ограничитель перенапряжения, ОПН-10/12 УХЛ1</v>
      </c>
      <c r="K70" s="26"/>
      <c r="L70" s="26"/>
      <c r="M70" s="28" t="str">
        <f t="shared" si="29"/>
        <v>шт</v>
      </c>
      <c r="N70" s="29">
        <f t="shared" si="29"/>
        <v>2606.48</v>
      </c>
      <c r="O70" s="26"/>
      <c r="P70" s="28">
        <f>F70</f>
        <v>3</v>
      </c>
      <c r="Q70" s="78">
        <f t="shared" si="6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1.75" customHeight="1" x14ac:dyDescent="0.25">
      <c r="A71" s="6"/>
      <c r="B71" s="65">
        <v>3</v>
      </c>
      <c r="C71" s="31" t="s">
        <v>56</v>
      </c>
      <c r="D71" s="33" t="s">
        <v>19</v>
      </c>
      <c r="E71" s="45">
        <v>1110.46</v>
      </c>
      <c r="F71" s="47">
        <v>73</v>
      </c>
      <c r="G71" s="64">
        <f t="shared" si="30"/>
        <v>81063.58</v>
      </c>
      <c r="H71" s="25"/>
      <c r="I71" s="72">
        <v>3</v>
      </c>
      <c r="J71" s="27" t="str">
        <f t="shared" si="5"/>
        <v>Ограничитель перенапряжения, LVA-450-4  кВ</v>
      </c>
      <c r="K71" s="26"/>
      <c r="L71" s="26"/>
      <c r="M71" s="28" t="str">
        <f t="shared" si="29"/>
        <v>шт</v>
      </c>
      <c r="N71" s="29">
        <f t="shared" si="29"/>
        <v>1110.46</v>
      </c>
      <c r="O71" s="26"/>
      <c r="P71" s="28">
        <f>F71</f>
        <v>73</v>
      </c>
      <c r="Q71" s="78">
        <f t="shared" si="6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6"/>
      <c r="B72" s="117" t="s">
        <v>30</v>
      </c>
      <c r="C72" s="118"/>
      <c r="D72" s="118"/>
      <c r="E72" s="119"/>
      <c r="F72" s="120"/>
      <c r="G72" s="66">
        <f>SUM(G69:G71)</f>
        <v>93909.82</v>
      </c>
      <c r="H72" s="1"/>
      <c r="I72" s="121" t="s">
        <v>30</v>
      </c>
      <c r="J72" s="122"/>
      <c r="K72" s="122"/>
      <c r="L72" s="122"/>
      <c r="M72" s="122"/>
      <c r="N72" s="122"/>
      <c r="O72" s="122"/>
      <c r="P72" s="123"/>
      <c r="Q72" s="80">
        <f>SUM(Q69:Q71)</f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1" customHeight="1" thickBot="1" x14ac:dyDescent="0.3">
      <c r="A73" s="6"/>
      <c r="B73" s="94" t="s">
        <v>6</v>
      </c>
      <c r="C73" s="95"/>
      <c r="D73" s="95"/>
      <c r="E73" s="95"/>
      <c r="F73" s="96"/>
      <c r="G73" s="67">
        <f>G72+G67+G63+G53+G43+G20</f>
        <v>4905871.8199999994</v>
      </c>
      <c r="H73" s="1"/>
      <c r="I73" s="94" t="s">
        <v>6</v>
      </c>
      <c r="J73" s="95"/>
      <c r="K73" s="95"/>
      <c r="L73" s="95"/>
      <c r="M73" s="95"/>
      <c r="N73" s="95"/>
      <c r="O73" s="95"/>
      <c r="P73" s="96"/>
      <c r="Q73" s="67">
        <f>Q72+Q67+Q63+Q53+Q43+Q20</f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" customHeight="1" x14ac:dyDescent="0.25">
      <c r="A74" s="6"/>
      <c r="B74" s="106" t="s">
        <v>16</v>
      </c>
      <c r="C74" s="107"/>
      <c r="D74" s="107"/>
      <c r="E74" s="107"/>
      <c r="F74" s="15">
        <v>0.2</v>
      </c>
      <c r="G74" s="68">
        <f>G73*F74</f>
        <v>981174.36399999994</v>
      </c>
      <c r="H74" s="1"/>
      <c r="I74" s="106" t="s">
        <v>16</v>
      </c>
      <c r="J74" s="107"/>
      <c r="K74" s="107"/>
      <c r="L74" s="107"/>
      <c r="M74" s="107"/>
      <c r="N74" s="107"/>
      <c r="O74" s="107"/>
      <c r="P74" s="15">
        <v>0.2</v>
      </c>
      <c r="Q74" s="68">
        <f>Q73*P74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thickBot="1" x14ac:dyDescent="0.3">
      <c r="A75" s="6"/>
      <c r="B75" s="97" t="s">
        <v>7</v>
      </c>
      <c r="C75" s="98"/>
      <c r="D75" s="98"/>
      <c r="E75" s="98"/>
      <c r="F75" s="99"/>
      <c r="G75" s="69">
        <f>G73+G74</f>
        <v>5887046.1839999994</v>
      </c>
      <c r="H75" s="1"/>
      <c r="I75" s="97" t="s">
        <v>7</v>
      </c>
      <c r="J75" s="98"/>
      <c r="K75" s="98"/>
      <c r="L75" s="98"/>
      <c r="M75" s="98"/>
      <c r="N75" s="98"/>
      <c r="O75" s="98"/>
      <c r="P75" s="99"/>
      <c r="Q75" s="69">
        <f>Q73+Q74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3.75" customHeight="1" x14ac:dyDescent="0.25">
      <c r="B76" s="1"/>
      <c r="C76" s="1"/>
      <c r="D76" s="1"/>
      <c r="E76" s="1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7" ht="151.5" customHeight="1" x14ac:dyDescent="0.25">
      <c r="B77" s="3"/>
      <c r="C77" s="3"/>
      <c r="D77" s="3"/>
      <c r="E77" s="3"/>
      <c r="F77" s="3"/>
      <c r="G77" s="3"/>
      <c r="H77" s="3"/>
      <c r="I77" s="3"/>
      <c r="J77" s="151" t="s">
        <v>63</v>
      </c>
      <c r="K77" s="152"/>
      <c r="L77" s="3"/>
      <c r="M77" s="3"/>
      <c r="N77" s="3"/>
      <c r="O77" s="3"/>
      <c r="P77" s="3"/>
      <c r="Q77" s="3"/>
      <c r="R77" s="3"/>
      <c r="S77" s="3"/>
      <c r="T77" s="3"/>
      <c r="U77" s="1"/>
    </row>
    <row r="78" spans="1:27" x14ac:dyDescent="0.25">
      <c r="AA78" s="1"/>
    </row>
  </sheetData>
  <mergeCells count="40">
    <mergeCell ref="I43:P43"/>
    <mergeCell ref="B53:F53"/>
    <mergeCell ref="J77:K77"/>
    <mergeCell ref="B64:G64"/>
    <mergeCell ref="I64:Q64"/>
    <mergeCell ref="B68:G68"/>
    <mergeCell ref="I68:Q68"/>
    <mergeCell ref="I73:P73"/>
    <mergeCell ref="B75:F75"/>
    <mergeCell ref="B4:G4"/>
    <mergeCell ref="B7:G7"/>
    <mergeCell ref="I75:P75"/>
    <mergeCell ref="B74:E74"/>
    <mergeCell ref="I74:O74"/>
    <mergeCell ref="B63:F63"/>
    <mergeCell ref="I63:P63"/>
    <mergeCell ref="B67:F67"/>
    <mergeCell ref="I67:P67"/>
    <mergeCell ref="B72:F72"/>
    <mergeCell ref="I72:P72"/>
    <mergeCell ref="I7:Q7"/>
    <mergeCell ref="I4:L4"/>
    <mergeCell ref="B45:G45"/>
    <mergeCell ref="I45:Q45"/>
    <mergeCell ref="I53:P53"/>
    <mergeCell ref="B9:G9"/>
    <mergeCell ref="B1:Q1"/>
    <mergeCell ref="B3:E3"/>
    <mergeCell ref="B73:F73"/>
    <mergeCell ref="I3:Q3"/>
    <mergeCell ref="B54:G54"/>
    <mergeCell ref="I54:Q54"/>
    <mergeCell ref="I9:Q9"/>
    <mergeCell ref="B21:G21"/>
    <mergeCell ref="I21:Q21"/>
    <mergeCell ref="B44:G44"/>
    <mergeCell ref="I44:Q44"/>
    <mergeCell ref="B20:F20"/>
    <mergeCell ref="I20:P20"/>
    <mergeCell ref="B43:F43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: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2019-10-02T00:41:40Z</cp:lastPrinted>
  <dcterms:created xsi:type="dcterms:W3CDTF">2018-05-22T01:14:50Z</dcterms:created>
  <dcterms:modified xsi:type="dcterms:W3CDTF">2019-10-18T05:36:19Z</dcterms:modified>
</cp:coreProperties>
</file>